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6" documentId="13_ncr:1_{D8E79DE4-8447-4ADF-AAE6-71F320CD8DCA}" xr6:coauthVersionLast="47" xr6:coauthVersionMax="47" xr10:uidLastSave="{7209A392-28F9-4D1A-8690-24AC67AB1ADA}"/>
  <bookViews>
    <workbookView xWindow="44880" yWindow="-120" windowWidth="29040" windowHeight="15720" activeTab="2" xr2:uid="{1373EE99-EBE6-4D31-9913-EE1392883D64}"/>
  </bookViews>
  <sheets>
    <sheet name="Form Instructions" sheetId="6" r:id="rId1"/>
    <sheet name="Summary" sheetId="1" r:id="rId2"/>
    <sheet name="S10" sheetId="2" r:id="rId3"/>
    <sheet name="S11" sheetId="8" r:id="rId4"/>
    <sheet name="S12" sheetId="10" r:id="rId5"/>
  </sheets>
  <definedNames>
    <definedName name="_xlnm.Print_Area" localSheetId="0">'Form Instructions'!$A$1:$A$17</definedName>
    <definedName name="_xlnm.Print_Area" localSheetId="2">'S10'!$B$2:$G$63</definedName>
    <definedName name="_xlnm.Print_Area" localSheetId="3">'S11'!$B$2:$G$63</definedName>
    <definedName name="_xlnm.Print_Area" localSheetId="4">'S12'!$B$2:$G$63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2" l="1"/>
  <c r="C7" i="2"/>
  <c r="B7" i="2"/>
  <c r="D6" i="2"/>
  <c r="C6" i="2"/>
  <c r="B6" i="2"/>
  <c r="D10" i="10"/>
  <c r="C10" i="10"/>
  <c r="D10" i="8"/>
  <c r="C10" i="8"/>
  <c r="C10" i="2"/>
  <c r="C16" i="10" l="1"/>
  <c r="B16" i="10"/>
  <c r="E11" i="10"/>
  <c r="D11" i="10"/>
  <c r="C11" i="10"/>
  <c r="B11" i="10"/>
  <c r="F10" i="10"/>
  <c r="E10" i="10"/>
  <c r="B10" i="10"/>
  <c r="E9" i="10"/>
  <c r="D9" i="10"/>
  <c r="C9" i="10"/>
  <c r="B9" i="10"/>
  <c r="E8" i="10"/>
  <c r="D8" i="10"/>
  <c r="C8" i="10"/>
  <c r="F8" i="10" s="1"/>
  <c r="G8" i="10" s="1"/>
  <c r="B8" i="10"/>
  <c r="E7" i="10"/>
  <c r="D7" i="10"/>
  <c r="C7" i="10"/>
  <c r="B7" i="10"/>
  <c r="E6" i="10"/>
  <c r="D6" i="10"/>
  <c r="C6" i="10"/>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B6" i="8"/>
  <c r="F3" i="8"/>
  <c r="C3" i="8"/>
  <c r="B16" i="2"/>
  <c r="D10" i="2"/>
  <c r="D11" i="2"/>
  <c r="C11" i="2"/>
  <c r="D9" i="2"/>
  <c r="C9" i="2"/>
  <c r="D8" i="2"/>
  <c r="C8" i="2"/>
  <c r="B10" i="2"/>
  <c r="B11" i="2"/>
  <c r="B9" i="2"/>
  <c r="B8" i="2"/>
  <c r="C16" i="2"/>
  <c r="F3" i="2"/>
  <c r="C3" i="2"/>
  <c r="E11" i="2"/>
  <c r="E10" i="2"/>
  <c r="E8" i="2"/>
  <c r="E9" i="2"/>
  <c r="E7" i="2"/>
  <c r="F6" i="10" l="1"/>
  <c r="G6" i="10" s="1"/>
  <c r="F6" i="8"/>
  <c r="G6" i="8" s="1"/>
  <c r="G10" i="10"/>
  <c r="F10" i="2"/>
  <c r="F7" i="2"/>
  <c r="G7" i="2" s="1"/>
  <c r="F7" i="8"/>
  <c r="G7" i="8" s="1"/>
  <c r="F9" i="10"/>
  <c r="G9" i="10"/>
  <c r="F7" i="10"/>
  <c r="F11" i="10"/>
  <c r="G11" i="10" s="1"/>
  <c r="G8" i="8"/>
  <c r="F9" i="8"/>
  <c r="F11" i="2"/>
  <c r="F9" i="2"/>
  <c r="G9" i="2" s="1"/>
  <c r="F8" i="2"/>
  <c r="G8" i="2" s="1"/>
  <c r="G11" i="2"/>
  <c r="G10" i="2"/>
  <c r="G6" i="2"/>
  <c r="G9" i="8" l="1"/>
  <c r="G12" i="8" s="1"/>
  <c r="F12" i="8"/>
  <c r="F12" i="10"/>
  <c r="G7" i="10"/>
  <c r="G12" i="10" s="1"/>
  <c r="G12" i="2"/>
  <c r="F12" i="2"/>
</calcChain>
</file>

<file path=xl/sharedStrings.xml><?xml version="1.0" encoding="utf-8"?>
<sst xmlns="http://schemas.openxmlformats.org/spreadsheetml/2006/main" count="373" uniqueCount="107">
  <si>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</si>
  <si>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</si>
  <si>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</si>
  <si>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</si>
  <si>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</si>
  <si>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(S10 - S12)</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</si>
  <si>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</si>
  <si>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</si>
  <si>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</si>
  <si>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</si>
  <si>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</si>
  <si>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</si>
  <si>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FUNCTIONAL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</si>
  <si>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</si>
  <si>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</si>
  <si>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</si>
  <si>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</si>
  <si>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</si>
  <si>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</si>
  <si>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</si>
  <si>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</si>
  <si>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</si>
  <si>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</si>
  <si>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</si>
  <si>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</si>
  <si>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</si>
  <si>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</si>
  <si>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</si>
  <si>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</si>
  <si>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FUNCTIONAL MANAGER MINIMUM QUALIFICATIONS SUMMARY TABLE </t>
  </si>
  <si>
    <t xml:space="preserve">Contractor - </t>
  </si>
  <si>
    <t xml:space="preserve">Candidate Name - </t>
  </si>
  <si>
    <t>Minimum Qualification - S10</t>
  </si>
  <si>
    <t>A minimum of five (5) years of experience working with Health and Human Services program policy and requirements as related to eligibility determination, outcomes, noticing and reporting.</t>
  </si>
  <si>
    <t xml:space="preserve"> Project Name</t>
  </si>
  <si>
    <t>Start Date</t>
  </si>
  <si>
    <t>End Date</t>
  </si>
  <si>
    <t>Percentage of Time</t>
  </si>
  <si>
    <t>Duration in Months</t>
  </si>
  <si>
    <t>Project Value</t>
  </si>
  <si>
    <t>Totals</t>
  </si>
  <si>
    <t xml:space="preserve">PART 2 – FUNCTIONAL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</si>
  <si>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</si>
  <si>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</si>
  <si>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</si>
  <si>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</si>
  <si>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</si>
  <si>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</si>
  <si>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</si>
  <si>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</si>
  <si>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</si>
  <si>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</si>
  <si>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</si>
  <si>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</si>
  <si>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</si>
  <si>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</si>
  <si>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</si>
  <si>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</si>
  <si>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</si>
  <si>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</si>
  <si>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</si>
  <si>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</si>
  <si>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S11</t>
  </si>
  <si>
    <t>A minimum of four (4) years of experience in design and testing of eligibility systems in a systems integrator or QA role.</t>
  </si>
  <si>
    <t>Minimum Qualification - S12</t>
  </si>
  <si>
    <t>A minimum of four (4) years of experience developing and/or reviewing requirements and tracking requirements through Production release.</t>
  </si>
  <si>
    <t>Kelly Kennedy</t>
  </si>
  <si>
    <t>2 years, 10 months</t>
  </si>
  <si>
    <t>Bristol Community College, Fall River MA</t>
  </si>
  <si>
    <t>Scrum Fundamentals Certified</t>
  </si>
  <si>
    <t>SCRUM Study</t>
  </si>
  <si>
    <t>Six Sigma Yellow Belt</t>
  </si>
  <si>
    <t>6SigmaStudy</t>
  </si>
  <si>
    <t>Google UX Design Professional</t>
  </si>
  <si>
    <t>Google</t>
  </si>
  <si>
    <t>State of Connecticut</t>
  </si>
  <si>
    <t>Lead Functional Consultant</t>
  </si>
  <si>
    <t>North Carolina Dept of Health and Human Services</t>
  </si>
  <si>
    <t>Office of NC FAST</t>
  </si>
  <si>
    <t>Johnston County, NC Dept of Social Services</t>
  </si>
  <si>
    <t>IT Business Analyst</t>
  </si>
  <si>
    <t xml:space="preserve">Supervisor </t>
  </si>
  <si>
    <t>Information Systems, BS Transfer</t>
  </si>
  <si>
    <t>State of Connecticut Integrated Eligibility System (IES)</t>
  </si>
  <si>
    <t>Infosys Public Services, Inc.</t>
  </si>
  <si>
    <t>With over a decade of experience in Medicaid and public benefit programs, I have developed a strong foundation in requirements analysis, documentation review, and process improvement. In my current role as Lead Functional Analyst supporting Connecticut’s social programs, I lead a team of eight analysts focused on both production incident resolution and system enhancements. My background includes extensive collaboration with cross-functional teams in Agile environments, active participation in requirements gathering and design sessions, and hands-on involvement in the development and publication of training materials. I have consistently provided go-live support for major releases, acting as a single point of contact to review end-to-end processes and identify potential defects or showstoppers.
In addition to my leadership and analytical skills, I am highly proficient in evaluating application development work products, conducting independent analysis of requirements, and supporting QA and UAT testing activities. My experience includes tracking changes and requirements across multiple programs, reviewing Requirements Traceability Matrices, and providing recommendations regarding release readiness. I have a proven track record of reviewing independent test scripts and results, supporting process improvement initiatives, and ensuring adherence to CR processes and procedures. My certifications in Scrum Fundamentals, Six Sigma Yellow Belt, and Google UX Design Professional further demonstrate my commitment to continuous improvement and best practices in QA and business process solutions. These qualifications align closely with the responsibilities of the QA Functional Manager, including supporting Consortium test activities, reviewing contractor deliverables, and participating in production release decision-making.</t>
  </si>
  <si>
    <t>In my current position, I lead a team of eight analysts supporting Connecticut’s social programs. My responsibilities include overseeing production incident resolution and driving system enhancements that directly impact eligibility determination and program outcomes. I analyze and document business and system requirements, review policy changes, and ensure that eligibility rules and outcomes are accurately implemented and maintained. I am actively involved in reviewing and generating client notices, automating notification processes, and supporting reporting requirements to meet state and federal guidelines. This role requires close collaboration with cross-functional teams and direct engagement with Health and Human Services program policy as it relates to eligibility and reporting.</t>
  </si>
  <si>
    <t>As an IT Business Systems Analyst for NC DHHS, I gathered, developed, and documented business requirements for the NC FAST Curam Eligibility system. I led the Medicaid business team on projects that automated eligibility verifications, denials, and renewals, and implemented critical interfaces such as Equifax for income verification and SAVE for lawful presence checks. My work included developing and publishing training materials, conducting end-to-end testing, and providing go-live support for major releases. I was responsible for reviewing policy changes, ensuring accurate eligibility determination, and supporting the generation and automation of client notices and reporting functions.</t>
  </si>
  <si>
    <t>During my tenure at Johnston County DSS, I served as a Staff Development Specialist, Social Work Supervisor, and Lead Caseworker. I designed and delivered training programs related to the NC FAST Curam Social Program Management system, evaluated and directed the implementation of policy and technology changes, and processed intake applications for all Medicaid programs. I oversaw the migration from legacy systems to Curam, identified potential gaps, and conducted workflow analysis to ensure accurate eligibility determination and reporting. My work involved interpreting program policy, troubleshooting system issues, and supporting the development and automation of noticing and reporting processes.</t>
  </si>
  <si>
    <t>In my current position, I lead a team of eight analysts supporting Connecticut’s social programs, where I am responsible for both production incident resolution and system enhancements. My role involves overseeing the design and testing of eligibility system changes, collaborating with technical and business stakeholders to ensure requirements are accurately translated into system functionality. I guide my team through the analysis, documentation, and validation of new features and fixes, and participate in end-to-end testing, regression testing, and user acceptance testing to ensure system integrity and compliance with program requirements.</t>
  </si>
  <si>
    <t>As an IT Business Systems Analyst for NC DHHS, I played a key role in the design and testing of the NC FAST Curam Eligibility system. I led the Medicaid business team on projects that automated eligibility verifications, denials, and renewals, and implemented critical system interfaces. My responsibilities included developing business scenarios for testing, assisting with defect validation and triage, and supporting Scrum-level, black-box, and regression testing processes. I worked closely with QA teams to validate system changes and ensure that new functionalities met business and regulatory requirements.</t>
  </si>
  <si>
    <t>In my current position, I partner closely with stakeholders and technical teams to define and refine system requirements for enhancements to Connecticut’s eligibility system. I lead structured requirement-gathering sessions—including interviews and workshops—to capture and validate business needs, ensuring that requirements are comprehensive and actionable. Throughout the development lifecycle, I maintain close coordination with project managers, developers, and stakeholders to support accurate implementation and successful delivery of solutions. My responsibilities include overseeing the review and documentation of requirements, tracking them through design, development, testing, and production release, and providing ongoing support to ensure that enhancements meet program objectives and compliance standards. This hands-on experience demonstrates my ability to manage requirements from initial definition through to production deployment and post-release monitoring.</t>
  </si>
  <si>
    <t>As an IT Business Systems Analyst for NC DHHS, I led the Medicaid Business team through multiple large-scale implementation projects, overseeing the full lifecycle of requirements—from initial gathering and user story development to mapping and validation through production release. I partnered with stakeholders and technical teams to ensure alignment between business needs and system functionality, and coordinated testing efforts to confirm requirement fulfillment. My responsibilities included developing and reviewing requirements, mapping them to system features, and tracking their progress through design, development, testing, and production deployment. I actively participated in requirements gathering and design sessions, reviewed deliverables, and provided go-live support, ensuring that all requirements were properly traced, implemented, and validated throughout the release process.</t>
  </si>
  <si>
    <t>Christiana Ward</t>
  </si>
  <si>
    <t>NCDHHS - Division of Health Benefits - Office of NC FAST</t>
  </si>
  <si>
    <t>919-412-5047</t>
  </si>
  <si>
    <t>chrisjward@me.com</t>
  </si>
  <si>
    <t>The QA Functional Manager is responsible for assisting with the review of SCR requirements and design documentation, release notes and other materials and communications related to Production releases, participating in the Collaboration Model process, conducting independent analysis of application requirements at the request of the Consortium, and supporting the QA Independent test and other test support activities. 
The QA Functional Manager activities include: 
Reviewing and analyzing the SCRs and associated application development work products to determine the viability of the scope, level of effort, resources, schedule, budget, impacts to the enterprise applications and functions, and impact to state business operations.
Participating in requirements gathering and design sessions to provide input and support.
Reviewing other CT contractor deliverables and work products.
Ensuring adherence to SCR processes and procedures.
Tracking changes and corresponding requirements across multiple programs and reviewing Requirements Traceability Matrices.
Updating QA and Consortium management on deviations from other contractor's requirements. 
Reviewing the independent test scripts, with a focus on complex system changes.
Supporting or reviewing independent test results.
Providing recommendations regarding the readiness of releases for production.
Reviewing release notes and other release documentation or training materials.
Participating as a key resource in the production release green light/go, no-go process.
Analyzing and/or developing business process solutions, sometimes in the absence of an automated solution, to support state business operations.
Participating in process improvement initiatives.</t>
  </si>
  <si>
    <t>Deidra Brown, Supervisor</t>
  </si>
  <si>
    <t>Johnston Co DSS</t>
  </si>
  <si>
    <t>919-989-5300</t>
  </si>
  <si>
    <t>deidra.brown@johnstonnc.com</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</si>
  <si>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</si>
  <si>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Kripa Ananthalekshmi, Director</t>
  </si>
  <si>
    <t>State of Connecticut Department of Social Services</t>
  </si>
  <si>
    <t>510.926.5641</t>
  </si>
  <si>
    <t xml:space="preserve"> Kripa.Ananthalekshmi@ct.gov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</si>
</sst>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2"/>
    </font>
    <font>
      <sz val="11"/>
      <color rgb="FF000000"/>
      <name val="Century Gothic"/>
      <family val="2"/>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21">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49" fontId="9" fillId="0" borderId="3" xfId="1" applyNumberFormat="1" applyFont="1" applyBorder="1" applyAlignment="1">
      <alignment vertical="top"/>
    </xf>
    <xf numFmtId="0" fontId="17" fillId="0" borderId="1" xfId="2" applyBorder="1" applyAlignment="1">
      <alignment horizontal="left" vertical="center"/>
    </xf>
    <xf numFmtId="0" fontId="9" fillId="0" borderId="1" xfId="0" applyFont="1" applyBorder="1" applyAlignment="1">
      <alignment horizontal="left" vertical="center" wrapText="1"/>
    </xf>
    <xf numFmtId="14" fontId="9" fillId="0" borderId="1" xfId="0" applyNumberFormat="1" applyFont="1" applyBorder="1" applyAlignment="1">
      <alignment horizontal="center" vertical="top"/>
    </xf>
    <xf numFmtId="0" fontId="0" fillId="0" borderId="0" xfId="0" applyAlignment="1">
      <alignment vertical="top"/>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17" fontId="5" fillId="0" borderId="2" xfId="0" applyNumberFormat="1" applyFont="1" applyBorder="1" applyAlignment="1">
      <alignment horizontal="left" vertical="top" wrapText="1"/>
    </xf>
    <xf numFmtId="17" fontId="5" fillId="0" borderId="3" xfId="0" applyNumberFormat="1" applyFont="1" applyBorder="1" applyAlignment="1">
      <alignment horizontal="left" vertical="top" wrapText="1"/>
    </xf>
    <xf numFmtId="17" fontId="5" fillId="0" borderId="4" xfId="0" applyNumberFormat="1" applyFont="1" applyBorder="1" applyAlignment="1">
      <alignment horizontal="left" vertical="top" wrapText="1"/>
    </xf>
    <xf numFmtId="17" fontId="5" fillId="0" borderId="14" xfId="0" applyNumberFormat="1" applyFont="1" applyBorder="1" applyAlignment="1">
      <alignment horizontal="left" vertical="top" wrapText="1"/>
    </xf>
    <xf numFmtId="17" fontId="5" fillId="0" borderId="15" xfId="0" applyNumberFormat="1" applyFont="1" applyBorder="1" applyAlignment="1">
      <alignment horizontal="left" vertical="top" wrapText="1"/>
    </xf>
    <xf numFmtId="17" fontId="5" fillId="0" borderId="16" xfId="0" applyNumberFormat="1" applyFont="1" applyBorder="1" applyAlignment="1">
      <alignment horizontal="left" vertical="top"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2" xfId="0" applyFont="1" applyBorder="1"/>
    <xf numFmtId="0" fontId="9" fillId="0" borderId="3" xfId="0" applyFont="1" applyBorder="1"/>
    <xf numFmtId="0" fontId="9" fillId="0" borderId="4" xfId="0" applyFont="1" applyBorder="1"/>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10" xfId="0" applyFont="1" applyBorder="1" applyAlignment="1">
      <alignment vertical="top" wrapText="1"/>
    </xf>
    <xf numFmtId="0" fontId="9" fillId="0" borderId="11"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10" xfId="0" applyFont="1" applyBorder="1" applyAlignment="1">
      <alignment horizontal="left" vertical="top" wrapText="1" indent="1"/>
    </xf>
    <xf numFmtId="0" fontId="9" fillId="0" borderId="11" xfId="0" applyFont="1" applyBorder="1" applyAlignment="1">
      <alignment horizontal="left" vertical="top" wrapText="1" indent="1"/>
    </xf>
    <xf numFmtId="0" fontId="9" fillId="0" borderId="6" xfId="0" applyFont="1" applyBorder="1" applyAlignment="1">
      <alignment horizontal="left" vertical="top" wrapText="1" indent="1"/>
    </xf>
    <xf numFmtId="0" fontId="9" fillId="0" borderId="7" xfId="0" applyFont="1" applyBorder="1" applyAlignment="1">
      <alignment horizontal="left" vertical="top" wrapText="1" indent="1"/>
    </xf>
    <xf numFmtId="0" fontId="9" fillId="0" borderId="7" xfId="0" applyFont="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eidra.brown@johnstonnc.com" TargetMode="External"/><Relationship Id="rId1" Type="http://schemas.openxmlformats.org/officeDocument/2006/relationships/hyperlink" Target="mailto:chrisjward@me.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chrisjward@me.co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chrisjward@m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5" sqref="A5"/>
    </sheetView>
  </sheetViews>
  <sheetFormatPr defaultColWidth="9.140625" defaultRowHeight="16.5" x14ac:dyDescent="0.3"/>
  <cols>
    <col min="1" max="1" width="174" style="28" customWidth="1"/>
    <col min="2" max="16384" width="9.140625" style="24"/>
  </cols>
  <sheetData>
    <row r="1" spans="1:1" x14ac:dyDescent="0.3">
      <c r="A1" s="23" t="s">
        <v>0</v>
      </c>
    </row>
    <row r="2" spans="1:1" x14ac:dyDescent="0.3">
      <c r="A2" s="23"/>
    </row>
    <row r="3" spans="1:1" ht="18" x14ac:dyDescent="0.3">
      <c r="A3" s="25" t="s">
        <v>1</v>
      </c>
    </row>
    <row r="4" spans="1:1" ht="33" x14ac:dyDescent="0.3">
      <c r="A4" s="26" t="s">
        <v>102</v>
      </c>
    </row>
    <row r="5" spans="1:1" ht="33" x14ac:dyDescent="0.3">
      <c r="A5" s="27" t="s">
        <v>2</v>
      </c>
    </row>
    <row r="6" spans="1:1" x14ac:dyDescent="0.3">
      <c r="A6" s="27" t="s">
        <v>3</v>
      </c>
    </row>
    <row r="7" spans="1:1" x14ac:dyDescent="0.3">
      <c r="A7" s="27" t="s">
        <v>4</v>
      </c>
    </row>
    <row r="8" spans="1:1" x14ac:dyDescent="0.3">
      <c r="A8" s="27"/>
    </row>
    <row r="9" spans="1:1" ht="18" x14ac:dyDescent="0.3">
      <c r="A9" s="25" t="s">
        <v>5</v>
      </c>
    </row>
    <row r="10" spans="1:1" ht="33" x14ac:dyDescent="0.3">
      <c r="A10" s="30" t="s">
        <v>6</v>
      </c>
    </row>
    <row r="11" spans="1:1" ht="115.5" x14ac:dyDescent="0.3">
      <c r="A11" s="30" t="s">
        <v>7</v>
      </c>
    </row>
    <row r="12" spans="1:1" ht="33" x14ac:dyDescent="0.3">
      <c r="A12" s="23" t="s">
        <v>8</v>
      </c>
    </row>
    <row r="13" spans="1:1" x14ac:dyDescent="0.3">
      <c r="A13" s="23"/>
    </row>
    <row r="14" spans="1:1" ht="33" x14ac:dyDescent="0.3">
      <c r="A14" s="23" t="s">
        <v>9</v>
      </c>
    </row>
    <row r="15" spans="1:1" x14ac:dyDescent="0.3">
      <c r="A15" s="28" t="s">
        <v>10</v>
      </c>
    </row>
    <row r="17" spans="1:1" ht="49.5" x14ac:dyDescent="0.3">
      <c r="A17" s="28" t="s">
        <v>11</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dimension ref="B1:M17"/>
  <sheetViews>
    <sheetView topLeftCell="B1" zoomScaleNormal="100" workbookViewId="0">
      <selection activeCell="D6" sqref="D6:M6"/>
    </sheetView>
  </sheetViews>
  <sheetFormatPr defaultRowHeight="15" x14ac:dyDescent="0.25"/>
  <cols>
    <col min="1" max="1" width="4.28515625" customWidth="1"/>
    <col min="2" max="13" width="14.28515625" customWidth="1"/>
  </cols>
  <sheetData>
    <row r="1" spans="2:13" ht="15.75" thickBot="1" x14ac:dyDescent="0.3"/>
    <row r="2" spans="2:13" ht="15.75" thickBot="1" x14ac:dyDescent="0.3">
      <c r="B2" s="48" t="s">
        <v>12</v>
      </c>
      <c r="C2" s="49"/>
      <c r="D2" s="49"/>
      <c r="E2" s="49"/>
      <c r="F2" s="49"/>
      <c r="G2" s="49"/>
      <c r="H2" s="49"/>
      <c r="I2" s="49"/>
      <c r="J2" s="49"/>
      <c r="K2" s="49"/>
      <c r="L2" s="49"/>
      <c r="M2" s="50"/>
    </row>
    <row r="3" spans="2:13" ht="15.75" thickBot="1" x14ac:dyDescent="0.3">
      <c r="B3" s="51" t="s">
        <v>13</v>
      </c>
      <c r="C3" s="52"/>
      <c r="D3" s="52"/>
      <c r="E3" s="52"/>
      <c r="F3" s="52"/>
      <c r="G3" s="52"/>
      <c r="H3" s="52"/>
      <c r="I3" s="52"/>
      <c r="J3" s="52"/>
      <c r="K3" s="52"/>
      <c r="L3" s="52"/>
      <c r="M3" s="53"/>
    </row>
    <row r="4" spans="2:13" ht="15.75" thickBot="1" x14ac:dyDescent="0.3">
      <c r="B4" s="54" t="s">
        <v>14</v>
      </c>
      <c r="C4" s="55"/>
      <c r="D4" s="59" t="s">
        <v>84</v>
      </c>
      <c r="E4" s="60"/>
      <c r="F4" s="60"/>
      <c r="G4" s="61"/>
      <c r="H4" s="54" t="s">
        <v>15</v>
      </c>
      <c r="I4" s="55"/>
      <c r="J4" s="56" t="s">
        <v>66</v>
      </c>
      <c r="K4" s="57"/>
      <c r="L4" s="57"/>
      <c r="M4" s="58"/>
    </row>
    <row r="5" spans="2:13" ht="15.75" thickBot="1" x14ac:dyDescent="0.3">
      <c r="B5" s="54" t="s">
        <v>16</v>
      </c>
      <c r="C5" s="55"/>
      <c r="D5" s="67" t="s">
        <v>76</v>
      </c>
      <c r="E5" s="68"/>
      <c r="F5" s="68"/>
      <c r="G5" s="69"/>
      <c r="H5" s="62" t="s">
        <v>17</v>
      </c>
      <c r="I5" s="63"/>
      <c r="J5" s="64" t="s">
        <v>67</v>
      </c>
      <c r="K5" s="65"/>
      <c r="L5" s="65"/>
      <c r="M5" s="66"/>
    </row>
    <row r="6" spans="2:13" ht="258.75" customHeight="1" thickBot="1" x14ac:dyDescent="0.3">
      <c r="B6" s="54" t="s">
        <v>18</v>
      </c>
      <c r="C6" s="55"/>
      <c r="D6" s="39" t="s">
        <v>97</v>
      </c>
      <c r="E6" s="40"/>
      <c r="F6" s="40"/>
      <c r="G6" s="40"/>
      <c r="H6" s="40"/>
      <c r="I6" s="40"/>
      <c r="J6" s="40"/>
      <c r="K6" s="40"/>
      <c r="L6" s="40"/>
      <c r="M6" s="41"/>
    </row>
    <row r="7" spans="2:13" ht="210.75" customHeight="1" thickBot="1" x14ac:dyDescent="0.3">
      <c r="B7" s="54" t="s">
        <v>19</v>
      </c>
      <c r="C7" s="55"/>
      <c r="D7" s="39" t="s">
        <v>85</v>
      </c>
      <c r="E7" s="40"/>
      <c r="F7" s="40"/>
      <c r="G7" s="40"/>
      <c r="H7" s="40"/>
      <c r="I7" s="40"/>
      <c r="J7" s="40"/>
      <c r="K7" s="40"/>
      <c r="L7" s="40"/>
      <c r="M7" s="41"/>
    </row>
    <row r="8" spans="2:13" ht="15.75" thickBot="1" x14ac:dyDescent="0.3">
      <c r="B8" s="51" t="s">
        <v>20</v>
      </c>
      <c r="C8" s="52"/>
      <c r="D8" s="52"/>
      <c r="E8" s="52"/>
      <c r="F8" s="52"/>
      <c r="G8" s="52"/>
      <c r="H8" s="52"/>
      <c r="I8" s="52"/>
      <c r="J8" s="52"/>
      <c r="K8" s="52"/>
      <c r="L8" s="52"/>
      <c r="M8" s="53"/>
    </row>
    <row r="9" spans="2:13" ht="15.75" thickBot="1" x14ac:dyDescent="0.3">
      <c r="B9" s="1" t="s">
        <v>21</v>
      </c>
      <c r="C9" s="1" t="s">
        <v>22</v>
      </c>
      <c r="D9" s="62" t="s">
        <v>23</v>
      </c>
      <c r="E9" s="70"/>
      <c r="F9" s="63"/>
      <c r="G9" s="70" t="s">
        <v>24</v>
      </c>
      <c r="H9" s="70"/>
      <c r="I9" s="70"/>
      <c r="J9" s="70"/>
      <c r="K9" s="70"/>
      <c r="L9" s="70"/>
      <c r="M9" s="63"/>
    </row>
    <row r="10" spans="2:13" ht="15.75" thickBot="1" x14ac:dyDescent="0.3">
      <c r="B10" s="3">
        <v>45536</v>
      </c>
      <c r="C10" s="3">
        <v>46903</v>
      </c>
      <c r="D10" s="39" t="s">
        <v>82</v>
      </c>
      <c r="E10" s="40"/>
      <c r="F10" s="41"/>
      <c r="G10" s="40" t="s">
        <v>68</v>
      </c>
      <c r="H10" s="40"/>
      <c r="I10" s="40"/>
      <c r="J10" s="40"/>
      <c r="K10" s="40"/>
      <c r="L10" s="40"/>
      <c r="M10" s="41"/>
    </row>
    <row r="11" spans="2:13" ht="15.75" thickBot="1" x14ac:dyDescent="0.3">
      <c r="B11" s="2"/>
      <c r="C11" s="2"/>
      <c r="D11" s="39"/>
      <c r="E11" s="40"/>
      <c r="F11" s="41"/>
      <c r="G11" s="40"/>
      <c r="H11" s="40"/>
      <c r="I11" s="40"/>
      <c r="J11" s="40"/>
      <c r="K11" s="40"/>
      <c r="L11" s="40"/>
      <c r="M11" s="41"/>
    </row>
    <row r="12" spans="2:13" ht="15.75" thickBot="1" x14ac:dyDescent="0.3">
      <c r="B12" s="3"/>
      <c r="C12" s="3"/>
      <c r="D12" s="39"/>
      <c r="E12" s="40"/>
      <c r="F12" s="41"/>
      <c r="G12" s="40"/>
      <c r="H12" s="40"/>
      <c r="I12" s="40"/>
      <c r="J12" s="40"/>
      <c r="K12" s="40"/>
      <c r="L12" s="40"/>
      <c r="M12" s="41"/>
    </row>
    <row r="13" spans="2:13" ht="15.75" thickBot="1" x14ac:dyDescent="0.3">
      <c r="B13" s="51" t="s">
        <v>25</v>
      </c>
      <c r="C13" s="52"/>
      <c r="D13" s="52"/>
      <c r="E13" s="52"/>
      <c r="F13" s="52"/>
      <c r="G13" s="52"/>
      <c r="H13" s="52"/>
      <c r="I13" s="52"/>
      <c r="J13" s="52"/>
      <c r="K13" s="52"/>
      <c r="L13" s="52"/>
      <c r="M13" s="53"/>
    </row>
    <row r="14" spans="2:13" ht="15.75" thickBot="1" x14ac:dyDescent="0.3">
      <c r="B14" s="62" t="s">
        <v>26</v>
      </c>
      <c r="C14" s="70"/>
      <c r="D14" s="63"/>
      <c r="E14" s="62" t="s">
        <v>27</v>
      </c>
      <c r="F14" s="63"/>
      <c r="G14" s="62" t="s">
        <v>28</v>
      </c>
      <c r="H14" s="70"/>
      <c r="I14" s="70"/>
      <c r="J14" s="70"/>
      <c r="K14" s="70"/>
      <c r="L14" s="70"/>
      <c r="M14" s="63"/>
    </row>
    <row r="15" spans="2:13" ht="15.75" thickBot="1" x14ac:dyDescent="0.3">
      <c r="B15" s="39" t="s">
        <v>73</v>
      </c>
      <c r="C15" s="40"/>
      <c r="D15" s="41"/>
      <c r="E15" s="39" t="s">
        <v>74</v>
      </c>
      <c r="F15" s="40"/>
      <c r="G15" s="42">
        <v>44593</v>
      </c>
      <c r="H15" s="43"/>
      <c r="I15" s="43"/>
      <c r="J15" s="43"/>
      <c r="K15" s="43"/>
      <c r="L15" s="43"/>
      <c r="M15" s="44"/>
    </row>
    <row r="16" spans="2:13" ht="15.75" thickBot="1" x14ac:dyDescent="0.3">
      <c r="B16" s="39" t="s">
        <v>71</v>
      </c>
      <c r="C16" s="40"/>
      <c r="D16" s="41"/>
      <c r="E16" s="39" t="s">
        <v>72</v>
      </c>
      <c r="F16" s="41"/>
      <c r="G16" s="45">
        <v>44562</v>
      </c>
      <c r="H16" s="46"/>
      <c r="I16" s="46"/>
      <c r="J16" s="46"/>
      <c r="K16" s="46"/>
      <c r="L16" s="46"/>
      <c r="M16" s="47"/>
    </row>
    <row r="17" spans="2:13" ht="15.75" thickBot="1" x14ac:dyDescent="0.3">
      <c r="B17" s="39" t="s">
        <v>69</v>
      </c>
      <c r="C17" s="40"/>
      <c r="D17" s="41"/>
      <c r="E17" s="39" t="s">
        <v>70</v>
      </c>
      <c r="F17" s="41"/>
      <c r="G17" s="42">
        <v>44197</v>
      </c>
      <c r="H17" s="43"/>
      <c r="I17" s="43"/>
      <c r="J17" s="43"/>
      <c r="K17" s="43"/>
      <c r="L17" s="43"/>
      <c r="M17" s="44"/>
    </row>
  </sheetData>
  <mergeCells count="36">
    <mergeCell ref="B15:D15"/>
    <mergeCell ref="E15:F15"/>
    <mergeCell ref="G15:M15"/>
    <mergeCell ref="B7:C7"/>
    <mergeCell ref="D7:M7"/>
    <mergeCell ref="B8:M8"/>
    <mergeCell ref="D9:F9"/>
    <mergeCell ref="G9:M9"/>
    <mergeCell ref="B13:M13"/>
    <mergeCell ref="B14:D14"/>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5:C5"/>
    <mergeCell ref="B6:C6"/>
    <mergeCell ref="D6:M6"/>
    <mergeCell ref="H5:I5"/>
    <mergeCell ref="J5:M5"/>
    <mergeCell ref="D5:G5"/>
    <mergeCell ref="B17:D17"/>
    <mergeCell ref="E17:F17"/>
    <mergeCell ref="G17:M17"/>
    <mergeCell ref="B16:D16"/>
    <mergeCell ref="E16:F16"/>
    <mergeCell ref="G16:M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abSelected="1" topLeftCell="A8" workbookViewId="0">
      <selection activeCell="J23" sqref="J23"/>
    </sheetView>
  </sheetViews>
  <sheetFormatPr defaultRowHeight="15" x14ac:dyDescent="0.25"/>
  <cols>
    <col min="1" max="1" width="3.28515625" customWidth="1"/>
    <col min="2" max="2" width="36.140625" customWidth="1"/>
    <col min="3" max="7" width="24.5703125" customWidth="1"/>
    <col min="8" max="8" width="3.28515625" customWidth="1"/>
    <col min="9" max="9" width="26.85546875" bestFit="1" customWidth="1"/>
    <col min="10" max="10" width="30.140625" bestFit="1" customWidth="1"/>
  </cols>
  <sheetData>
    <row r="1" spans="2:10" ht="15.75" thickBot="1" x14ac:dyDescent="0.3">
      <c r="I1" s="22"/>
      <c r="J1" s="20"/>
    </row>
    <row r="2" spans="2:10" ht="15.75" thickBot="1" x14ac:dyDescent="0.3">
      <c r="B2" s="96" t="s">
        <v>29</v>
      </c>
      <c r="C2" s="97"/>
      <c r="D2" s="97"/>
      <c r="E2" s="97"/>
      <c r="F2" s="97"/>
      <c r="G2" s="98"/>
    </row>
    <row r="3" spans="2:10" ht="15.75" thickBot="1" x14ac:dyDescent="0.3">
      <c r="B3" s="33" t="s">
        <v>30</v>
      </c>
      <c r="C3" s="102" t="str">
        <f>Summary!D4</f>
        <v>Infosys Public Services, Inc.</v>
      </c>
      <c r="D3" s="103"/>
      <c r="E3" s="31" t="s">
        <v>31</v>
      </c>
      <c r="F3" s="104" t="str">
        <f>Summary!J4</f>
        <v>Kelly Kennedy</v>
      </c>
      <c r="G3" s="103"/>
    </row>
    <row r="4" spans="2:10" ht="31.5" customHeight="1" thickBot="1" x14ac:dyDescent="0.3">
      <c r="B4" s="33" t="s">
        <v>32</v>
      </c>
      <c r="C4" s="90" t="s">
        <v>33</v>
      </c>
      <c r="D4" s="91"/>
      <c r="E4" s="91"/>
      <c r="F4" s="91"/>
      <c r="G4" s="92"/>
      <c r="H4" s="10"/>
    </row>
    <row r="5" spans="2:10" s="4" customFormat="1" ht="15.75" thickBot="1" x14ac:dyDescent="0.3">
      <c r="B5" s="5" t="s">
        <v>34</v>
      </c>
      <c r="C5" s="6" t="s">
        <v>35</v>
      </c>
      <c r="D5" s="6" t="s">
        <v>36</v>
      </c>
      <c r="E5" s="6" t="s">
        <v>37</v>
      </c>
      <c r="F5" s="6" t="s">
        <v>38</v>
      </c>
      <c r="G5" s="12" t="s">
        <v>39</v>
      </c>
    </row>
    <row r="6" spans="2:10" ht="15.75" thickBot="1" x14ac:dyDescent="0.3">
      <c r="B6" s="13" t="str">
        <f>IF(ISTEXT(C19),C19,"")</f>
        <v>State of Connecticut Integrated Eligibility System (IES)</v>
      </c>
      <c r="C6" s="7">
        <f>IF(ISTEXT(C19),C20,)</f>
        <v>44896</v>
      </c>
      <c r="D6" s="7">
        <f>IF(ISTEXT(C19),E20,)</f>
        <v>45950</v>
      </c>
      <c r="E6" s="8">
        <v>1</v>
      </c>
      <c r="F6" s="9">
        <v>35</v>
      </c>
      <c r="G6" s="9">
        <f>E6*F6</f>
        <v>35</v>
      </c>
      <c r="I6" s="21"/>
      <c r="J6" s="21"/>
    </row>
    <row r="7" spans="2:10" ht="15.75" thickBot="1" x14ac:dyDescent="0.3">
      <c r="B7" s="13" t="str">
        <f>IF(ISTEXT(C27),C27,"")</f>
        <v>Office of NC FAST</v>
      </c>
      <c r="C7" s="7">
        <f>IF(ISTEXT(C27),C28,"")</f>
        <v>43255</v>
      </c>
      <c r="D7" s="7">
        <f>IF(ISTEXT(C27),E28,"")</f>
        <v>44885</v>
      </c>
      <c r="E7" s="8">
        <f>E29</f>
        <v>1</v>
      </c>
      <c r="F7" s="9">
        <f>IF(ISTEXT(C27),DAYS360(C7,D7)/30,)</f>
        <v>53.533333333333331</v>
      </c>
      <c r="G7" s="9">
        <f t="shared" ref="G7:G11" si="0">E7*F7</f>
        <v>53.533333333333331</v>
      </c>
      <c r="I7" s="21"/>
      <c r="J7" s="21"/>
    </row>
    <row r="8" spans="2:10" ht="15.75" thickBot="1" x14ac:dyDescent="0.3">
      <c r="B8" s="13" t="str">
        <f>IF(ISTEXT(C35),C35,"")</f>
        <v>Johnston County, NC Dept of Social Services</v>
      </c>
      <c r="C8" s="7">
        <f>IF(ISTEXT(C35),C36,"")</f>
        <v>40954</v>
      </c>
      <c r="D8" s="7">
        <f>IF(ISTEXT(C35),E36,"")</f>
        <v>43254</v>
      </c>
      <c r="E8" s="8">
        <f>E37</f>
        <v>1</v>
      </c>
      <c r="F8" s="9">
        <f>IF(ISTEXT(C35),DAYS360(C8,D8)/30,)</f>
        <v>75.599999999999994</v>
      </c>
      <c r="G8" s="9">
        <f t="shared" si="0"/>
        <v>75.599999999999994</v>
      </c>
      <c r="I8" s="21"/>
      <c r="J8" s="21"/>
    </row>
    <row r="9" spans="2:10" ht="15.75" thickBot="1" x14ac:dyDescent="0.3">
      <c r="B9" s="13" t="str">
        <f>IF(ISTEXT(C43),C43,"")</f>
        <v/>
      </c>
      <c r="C9" s="7" t="str">
        <f>IF(ISTEXT(C43),C44,"")</f>
        <v/>
      </c>
      <c r="D9" s="7" t="str">
        <f>IF(ISTEXT(C43),E44,"")</f>
        <v/>
      </c>
      <c r="E9" s="8">
        <f>E45</f>
        <v>0</v>
      </c>
      <c r="F9" s="9">
        <f>IF(ISTEXT(C43),DAYS360(C9,D9)/30,)</f>
        <v>0</v>
      </c>
      <c r="G9" s="9">
        <f t="shared" si="0"/>
        <v>0</v>
      </c>
      <c r="I9" s="21"/>
      <c r="J9" s="21"/>
    </row>
    <row r="10" spans="2:10" ht="15.75" thickBot="1" x14ac:dyDescent="0.3">
      <c r="B10" s="13" t="str">
        <f>IF(ISTEXT(C51),C51,"")</f>
        <v/>
      </c>
      <c r="C10" s="29" t="str">
        <f>IF(ISTEXT(C51),C52,"")</f>
        <v/>
      </c>
      <c r="D10" s="29" t="str">
        <f>IF(ISTEXT(C51),E52,"")</f>
        <v/>
      </c>
      <c r="E10" s="8">
        <f>E53</f>
        <v>0</v>
      </c>
      <c r="F10" s="9">
        <f>IF(ISTEXT(C51),DAYS360(C10,D10)/30,)</f>
        <v>0</v>
      </c>
      <c r="G10" s="9">
        <f t="shared" si="0"/>
        <v>0</v>
      </c>
      <c r="I10" s="21"/>
      <c r="J10" s="21"/>
    </row>
    <row r="11" spans="2:10" ht="15.75" thickBot="1" x14ac:dyDescent="0.3">
      <c r="B11" s="13" t="str">
        <f>IF(ISTEXT(C59),C59,"")</f>
        <v/>
      </c>
      <c r="C11" s="7" t="str">
        <f>IF(ISTEXT(C59),C60,"")</f>
        <v/>
      </c>
      <c r="D11" s="7" t="str">
        <f>IF(ISTEXT(C59),E60,"")</f>
        <v/>
      </c>
      <c r="E11" s="8">
        <f>E61</f>
        <v>0</v>
      </c>
      <c r="F11" s="9">
        <f>IF(ISTEXT(C59),DAYS360(C11,D11)/30,)</f>
        <v>0</v>
      </c>
      <c r="G11" s="9">
        <f t="shared" si="0"/>
        <v>0</v>
      </c>
      <c r="I11" s="21"/>
      <c r="J11" s="21"/>
    </row>
    <row r="12" spans="2:10" ht="15.75" thickBot="1" x14ac:dyDescent="0.3">
      <c r="B12" s="99" t="s">
        <v>40</v>
      </c>
      <c r="C12" s="100"/>
      <c r="D12" s="100"/>
      <c r="E12" s="101"/>
      <c r="F12" s="11">
        <f>SUM(F6:F11)</f>
        <v>164.13333333333333</v>
      </c>
      <c r="G12" s="11">
        <f>SUM(G6:G11)</f>
        <v>164.13333333333333</v>
      </c>
    </row>
    <row r="14" spans="2:10" ht="15.75" thickBot="1" x14ac:dyDescent="0.3"/>
    <row r="15" spans="2:10" ht="15.75" thickBot="1" x14ac:dyDescent="0.3">
      <c r="B15" s="96" t="s">
        <v>41</v>
      </c>
      <c r="C15" s="97"/>
      <c r="D15" s="97"/>
      <c r="E15" s="97"/>
      <c r="F15" s="97"/>
      <c r="G15" s="98"/>
    </row>
    <row r="16" spans="2:10" ht="27" customHeight="1" thickBot="1" x14ac:dyDescent="0.3">
      <c r="B16" s="32" t="str">
        <f>B4</f>
        <v>Minimum Qualification - S10</v>
      </c>
      <c r="C16" s="90" t="str">
        <f>C4</f>
        <v>A minimum of five (5) years of experience working with Health and Human Services program policy and requirements as related to eligibility determination, outcomes, noticing and reporting.</v>
      </c>
      <c r="D16" s="91"/>
      <c r="E16" s="91"/>
      <c r="F16" s="91"/>
      <c r="G16" s="92"/>
    </row>
    <row r="17" spans="2:7" ht="15.75" thickBot="1" x14ac:dyDescent="0.3">
      <c r="B17" s="71" t="s">
        <v>42</v>
      </c>
      <c r="C17" s="75"/>
      <c r="D17" s="75"/>
      <c r="E17" s="72"/>
      <c r="F17" s="71" t="s">
        <v>43</v>
      </c>
      <c r="G17" s="72"/>
    </row>
    <row r="18" spans="2:7" ht="15.75" thickBot="1" x14ac:dyDescent="0.3">
      <c r="B18" s="19" t="s">
        <v>44</v>
      </c>
      <c r="C18" s="76" t="s">
        <v>75</v>
      </c>
      <c r="D18" s="77"/>
      <c r="E18" s="78"/>
      <c r="F18" s="19" t="s">
        <v>45</v>
      </c>
      <c r="G18" s="17" t="s">
        <v>103</v>
      </c>
    </row>
    <row r="19" spans="2:7" ht="15.75" thickBot="1" x14ac:dyDescent="0.3">
      <c r="B19" s="19" t="s">
        <v>46</v>
      </c>
      <c r="C19" s="76" t="s">
        <v>83</v>
      </c>
      <c r="D19" s="77"/>
      <c r="E19" s="78"/>
      <c r="F19" s="19" t="s">
        <v>47</v>
      </c>
      <c r="G19" s="17" t="s">
        <v>104</v>
      </c>
    </row>
    <row r="20" spans="2:7" ht="15.75" thickBot="1" x14ac:dyDescent="0.3">
      <c r="B20" s="19" t="s">
        <v>48</v>
      </c>
      <c r="C20" s="37">
        <v>44896</v>
      </c>
      <c r="D20" s="18" t="s">
        <v>49</v>
      </c>
      <c r="E20" s="15">
        <v>45950</v>
      </c>
      <c r="F20" s="19" t="s">
        <v>50</v>
      </c>
      <c r="G20" s="17" t="s">
        <v>105</v>
      </c>
    </row>
    <row r="21" spans="2:7" ht="15.75" thickBot="1" x14ac:dyDescent="0.3">
      <c r="B21" s="19" t="s">
        <v>51</v>
      </c>
      <c r="C21" s="34" t="s">
        <v>76</v>
      </c>
      <c r="D21" s="19" t="s">
        <v>52</v>
      </c>
      <c r="E21" s="14">
        <v>1</v>
      </c>
      <c r="F21" s="19" t="s">
        <v>53</v>
      </c>
      <c r="G21" s="120" t="s">
        <v>106</v>
      </c>
    </row>
    <row r="22" spans="2:7" x14ac:dyDescent="0.25">
      <c r="B22" s="73" t="s">
        <v>54</v>
      </c>
      <c r="C22" s="82" t="s">
        <v>86</v>
      </c>
      <c r="D22" s="82"/>
      <c r="E22" s="82"/>
      <c r="F22" s="82"/>
      <c r="G22" s="83"/>
    </row>
    <row r="23" spans="2:7" ht="93" customHeight="1" thickBot="1" x14ac:dyDescent="0.3">
      <c r="B23" s="74"/>
      <c r="C23" s="84"/>
      <c r="D23" s="84"/>
      <c r="E23" s="84"/>
      <c r="F23" s="84"/>
      <c r="G23" s="85"/>
    </row>
    <row r="24" spans="2:7" ht="15.75" customHeight="1" thickBot="1" x14ac:dyDescent="0.3">
      <c r="B24" s="79"/>
      <c r="C24" s="80"/>
      <c r="D24" s="80"/>
      <c r="E24" s="80"/>
      <c r="F24" s="80"/>
      <c r="G24" s="81"/>
    </row>
    <row r="25" spans="2:7" ht="15.75" thickBot="1" x14ac:dyDescent="0.3">
      <c r="B25" s="71" t="s">
        <v>55</v>
      </c>
      <c r="C25" s="75"/>
      <c r="D25" s="75"/>
      <c r="E25" s="72"/>
      <c r="F25" s="71" t="s">
        <v>43</v>
      </c>
      <c r="G25" s="72"/>
    </row>
    <row r="26" spans="2:7" ht="15.75" thickBot="1" x14ac:dyDescent="0.3">
      <c r="B26" s="19" t="s">
        <v>44</v>
      </c>
      <c r="C26" s="105" t="s">
        <v>77</v>
      </c>
      <c r="D26" s="106"/>
      <c r="E26" s="107"/>
      <c r="F26" s="19" t="s">
        <v>45</v>
      </c>
      <c r="G26" s="17" t="s">
        <v>93</v>
      </c>
    </row>
    <row r="27" spans="2:7" ht="39" thickBot="1" x14ac:dyDescent="0.3">
      <c r="B27" s="19" t="s">
        <v>46</v>
      </c>
      <c r="C27" s="93" t="s">
        <v>78</v>
      </c>
      <c r="D27" s="94"/>
      <c r="E27" s="95"/>
      <c r="F27" s="19" t="s">
        <v>47</v>
      </c>
      <c r="G27" s="36" t="s">
        <v>94</v>
      </c>
    </row>
    <row r="28" spans="2:7" ht="15.75" thickBot="1" x14ac:dyDescent="0.3">
      <c r="B28" s="19" t="s">
        <v>56</v>
      </c>
      <c r="C28" s="15">
        <v>43255</v>
      </c>
      <c r="D28" s="18" t="s">
        <v>57</v>
      </c>
      <c r="E28" s="15">
        <v>44885</v>
      </c>
      <c r="F28" s="19" t="s">
        <v>50</v>
      </c>
      <c r="G28" s="17" t="s">
        <v>95</v>
      </c>
    </row>
    <row r="29" spans="2:7" ht="15.75" thickBot="1" x14ac:dyDescent="0.3">
      <c r="B29" s="19" t="s">
        <v>51</v>
      </c>
      <c r="C29" s="16" t="s">
        <v>80</v>
      </c>
      <c r="D29" s="19" t="s">
        <v>52</v>
      </c>
      <c r="E29" s="14">
        <v>1</v>
      </c>
      <c r="F29" s="19" t="s">
        <v>53</v>
      </c>
      <c r="G29" s="35" t="s">
        <v>96</v>
      </c>
    </row>
    <row r="30" spans="2:7" x14ac:dyDescent="0.25">
      <c r="B30" s="73" t="s">
        <v>54</v>
      </c>
      <c r="C30" s="82" t="s">
        <v>87</v>
      </c>
      <c r="D30" s="82"/>
      <c r="E30" s="82"/>
      <c r="F30" s="82"/>
      <c r="G30" s="83"/>
    </row>
    <row r="31" spans="2:7" ht="85.5" customHeight="1" thickBot="1" x14ac:dyDescent="0.3">
      <c r="B31" s="74"/>
      <c r="C31" s="84"/>
      <c r="D31" s="84"/>
      <c r="E31" s="84"/>
      <c r="F31" s="84"/>
      <c r="G31" s="85"/>
    </row>
    <row r="32" spans="2:7" ht="15.75" thickBot="1" x14ac:dyDescent="0.3">
      <c r="B32" s="79"/>
      <c r="C32" s="80"/>
      <c r="D32" s="80"/>
      <c r="E32" s="80"/>
      <c r="F32" s="80"/>
      <c r="G32" s="81"/>
    </row>
    <row r="33" spans="2:7" ht="15.75" thickBot="1" x14ac:dyDescent="0.3">
      <c r="B33" s="71" t="s">
        <v>58</v>
      </c>
      <c r="C33" s="75"/>
      <c r="D33" s="75"/>
      <c r="E33" s="72"/>
      <c r="F33" s="71" t="s">
        <v>43</v>
      </c>
      <c r="G33" s="72"/>
    </row>
    <row r="34" spans="2:7" ht="15.75" thickBot="1" x14ac:dyDescent="0.3">
      <c r="B34" s="19" t="s">
        <v>44</v>
      </c>
      <c r="C34" s="76" t="s">
        <v>79</v>
      </c>
      <c r="D34" s="77"/>
      <c r="E34" s="78"/>
      <c r="F34" s="19" t="s">
        <v>45</v>
      </c>
      <c r="G34" s="17" t="s">
        <v>98</v>
      </c>
    </row>
    <row r="35" spans="2:7" ht="15.75" thickBot="1" x14ac:dyDescent="0.3">
      <c r="B35" s="19" t="s">
        <v>46</v>
      </c>
      <c r="C35" s="76" t="s">
        <v>79</v>
      </c>
      <c r="D35" s="77"/>
      <c r="E35" s="78"/>
      <c r="F35" s="19" t="s">
        <v>47</v>
      </c>
      <c r="G35" s="17" t="s">
        <v>99</v>
      </c>
    </row>
    <row r="36" spans="2:7" ht="15.75" thickBot="1" x14ac:dyDescent="0.3">
      <c r="B36" s="19" t="s">
        <v>48</v>
      </c>
      <c r="C36" s="15">
        <v>40954</v>
      </c>
      <c r="D36" s="18" t="s">
        <v>57</v>
      </c>
      <c r="E36" s="15">
        <v>43254</v>
      </c>
      <c r="F36" s="19" t="s">
        <v>50</v>
      </c>
      <c r="G36" s="17" t="s">
        <v>100</v>
      </c>
    </row>
    <row r="37" spans="2:7" ht="15.75" thickBot="1" x14ac:dyDescent="0.3">
      <c r="B37" s="19" t="s">
        <v>51</v>
      </c>
      <c r="C37" s="16" t="s">
        <v>81</v>
      </c>
      <c r="D37" s="19" t="s">
        <v>52</v>
      </c>
      <c r="E37" s="14">
        <v>1</v>
      </c>
      <c r="F37" s="19" t="s">
        <v>53</v>
      </c>
      <c r="G37" s="35" t="s">
        <v>101</v>
      </c>
    </row>
    <row r="38" spans="2:7" x14ac:dyDescent="0.25">
      <c r="B38" s="73" t="s">
        <v>54</v>
      </c>
      <c r="C38" s="82" t="s">
        <v>88</v>
      </c>
      <c r="D38" s="82"/>
      <c r="E38" s="82"/>
      <c r="F38" s="82"/>
      <c r="G38" s="83"/>
    </row>
    <row r="39" spans="2:7" ht="72" customHeight="1" thickBot="1" x14ac:dyDescent="0.3">
      <c r="B39" s="74"/>
      <c r="C39" s="84"/>
      <c r="D39" s="84"/>
      <c r="E39" s="84"/>
      <c r="F39" s="84"/>
      <c r="G39" s="85"/>
    </row>
    <row r="40" spans="2:7" ht="15.75" thickBot="1" x14ac:dyDescent="0.3">
      <c r="B40" s="79"/>
      <c r="C40" s="80"/>
      <c r="D40" s="80"/>
      <c r="E40" s="80"/>
      <c r="F40" s="80"/>
      <c r="G40" s="81"/>
    </row>
    <row r="41" spans="2:7" ht="15.75" thickBot="1" x14ac:dyDescent="0.3">
      <c r="B41" s="71" t="s">
        <v>59</v>
      </c>
      <c r="C41" s="75"/>
      <c r="D41" s="75"/>
      <c r="E41" s="72"/>
      <c r="F41" s="71" t="s">
        <v>43</v>
      </c>
      <c r="G41" s="72"/>
    </row>
    <row r="42" spans="2:7" ht="15.75" thickBot="1" x14ac:dyDescent="0.3">
      <c r="B42" s="19" t="s">
        <v>44</v>
      </c>
      <c r="C42" s="76"/>
      <c r="D42" s="77"/>
      <c r="E42" s="78"/>
      <c r="F42" s="19" t="s">
        <v>45</v>
      </c>
      <c r="G42" s="17"/>
    </row>
    <row r="43" spans="2:7" ht="15.75" thickBot="1" x14ac:dyDescent="0.3">
      <c r="B43" s="19" t="s">
        <v>46</v>
      </c>
      <c r="C43" s="93"/>
      <c r="D43" s="94"/>
      <c r="E43" s="95"/>
      <c r="F43" s="19" t="s">
        <v>47</v>
      </c>
      <c r="G43" s="17"/>
    </row>
    <row r="44" spans="2:7" ht="15.75" thickBot="1" x14ac:dyDescent="0.3">
      <c r="B44" s="19" t="s">
        <v>48</v>
      </c>
      <c r="C44" s="15"/>
      <c r="D44" s="18" t="s">
        <v>57</v>
      </c>
      <c r="E44" s="15"/>
      <c r="F44" s="19" t="s">
        <v>50</v>
      </c>
      <c r="G44" s="17"/>
    </row>
    <row r="45" spans="2:7" ht="15.75" thickBot="1" x14ac:dyDescent="0.3">
      <c r="B45" s="19" t="s">
        <v>51</v>
      </c>
      <c r="C45" s="16"/>
      <c r="D45" s="19" t="s">
        <v>52</v>
      </c>
      <c r="E45" s="14"/>
      <c r="F45" s="19" t="s">
        <v>53</v>
      </c>
      <c r="G45" s="17"/>
    </row>
    <row r="46" spans="2:7" x14ac:dyDescent="0.25">
      <c r="B46" s="73" t="s">
        <v>54</v>
      </c>
      <c r="C46" s="86"/>
      <c r="D46" s="86"/>
      <c r="E46" s="86"/>
      <c r="F46" s="86"/>
      <c r="G46" s="87"/>
    </row>
    <row r="47" spans="2:7" ht="51.75" customHeight="1" thickBot="1" x14ac:dyDescent="0.3">
      <c r="B47" s="74"/>
      <c r="C47" s="88"/>
      <c r="D47" s="88"/>
      <c r="E47" s="88"/>
      <c r="F47" s="88"/>
      <c r="G47" s="89"/>
    </row>
    <row r="48" spans="2:7" ht="15.75" thickBot="1" x14ac:dyDescent="0.3">
      <c r="B48" s="79"/>
      <c r="C48" s="80"/>
      <c r="D48" s="80"/>
      <c r="E48" s="80"/>
      <c r="F48" s="80"/>
      <c r="G48" s="81"/>
    </row>
    <row r="49" spans="2:7" ht="15.75" thickBot="1" x14ac:dyDescent="0.3">
      <c r="B49" s="71" t="s">
        <v>60</v>
      </c>
      <c r="C49" s="75"/>
      <c r="D49" s="75"/>
      <c r="E49" s="72"/>
      <c r="F49" s="71" t="s">
        <v>43</v>
      </c>
      <c r="G49" s="72"/>
    </row>
    <row r="50" spans="2:7" ht="15.75" thickBot="1" x14ac:dyDescent="0.3">
      <c r="B50" s="19" t="s">
        <v>44</v>
      </c>
      <c r="C50" s="76"/>
      <c r="D50" s="77"/>
      <c r="E50" s="78"/>
      <c r="F50" s="19" t="s">
        <v>45</v>
      </c>
      <c r="G50" s="17"/>
    </row>
    <row r="51" spans="2:7" ht="15.75" thickBot="1" x14ac:dyDescent="0.3">
      <c r="B51" s="19" t="s">
        <v>46</v>
      </c>
      <c r="C51" s="93"/>
      <c r="D51" s="94"/>
      <c r="E51" s="95"/>
      <c r="F51" s="19" t="s">
        <v>47</v>
      </c>
      <c r="G51" s="17"/>
    </row>
    <row r="52" spans="2:7" ht="15.75" thickBot="1" x14ac:dyDescent="0.3">
      <c r="B52" s="19" t="s">
        <v>48</v>
      </c>
      <c r="C52" s="15"/>
      <c r="D52" s="18" t="s">
        <v>57</v>
      </c>
      <c r="E52" s="15"/>
      <c r="F52" s="19" t="s">
        <v>50</v>
      </c>
      <c r="G52" s="17"/>
    </row>
    <row r="53" spans="2:7" ht="15.75" thickBot="1" x14ac:dyDescent="0.3">
      <c r="B53" s="19" t="s">
        <v>51</v>
      </c>
      <c r="C53" s="16"/>
      <c r="D53" s="19" t="s">
        <v>52</v>
      </c>
      <c r="E53" s="14"/>
      <c r="F53" s="19" t="s">
        <v>53</v>
      </c>
      <c r="G53" s="17"/>
    </row>
    <row r="54" spans="2:7" x14ac:dyDescent="0.25">
      <c r="B54" s="73" t="s">
        <v>54</v>
      </c>
      <c r="C54" s="86"/>
      <c r="D54" s="86"/>
      <c r="E54" s="86"/>
      <c r="F54" s="86"/>
      <c r="G54" s="87"/>
    </row>
    <row r="55" spans="2:7" ht="51.75" customHeight="1" thickBot="1" x14ac:dyDescent="0.3">
      <c r="B55" s="74"/>
      <c r="C55" s="88"/>
      <c r="D55" s="88"/>
      <c r="E55" s="88"/>
      <c r="F55" s="88"/>
      <c r="G55" s="89"/>
    </row>
    <row r="56" spans="2:7" ht="15.75" thickBot="1" x14ac:dyDescent="0.3">
      <c r="B56" s="79"/>
      <c r="C56" s="80"/>
      <c r="D56" s="80"/>
      <c r="E56" s="80"/>
      <c r="F56" s="80"/>
      <c r="G56" s="81"/>
    </row>
    <row r="57" spans="2:7" ht="15.75" thickBot="1" x14ac:dyDescent="0.3">
      <c r="B57" s="71" t="s">
        <v>61</v>
      </c>
      <c r="C57" s="75"/>
      <c r="D57" s="75"/>
      <c r="E57" s="72"/>
      <c r="F57" s="71" t="s">
        <v>43</v>
      </c>
      <c r="G57" s="72"/>
    </row>
    <row r="58" spans="2:7" ht="15.75" thickBot="1" x14ac:dyDescent="0.3">
      <c r="B58" s="19" t="s">
        <v>44</v>
      </c>
      <c r="C58" s="76"/>
      <c r="D58" s="77"/>
      <c r="E58" s="78"/>
      <c r="F58" s="19" t="s">
        <v>45</v>
      </c>
      <c r="G58" s="17"/>
    </row>
    <row r="59" spans="2:7" ht="15.75" thickBot="1" x14ac:dyDescent="0.3">
      <c r="B59" s="19" t="s">
        <v>46</v>
      </c>
      <c r="C59" s="93"/>
      <c r="D59" s="94"/>
      <c r="E59" s="95"/>
      <c r="F59" s="19" t="s">
        <v>47</v>
      </c>
      <c r="G59" s="17"/>
    </row>
    <row r="60" spans="2:7" ht="15.75" thickBot="1" x14ac:dyDescent="0.3">
      <c r="B60" s="19" t="s">
        <v>48</v>
      </c>
      <c r="C60" s="15"/>
      <c r="D60" s="18" t="s">
        <v>57</v>
      </c>
      <c r="E60" s="15"/>
      <c r="F60" s="19" t="s">
        <v>50</v>
      </c>
      <c r="G60" s="17"/>
    </row>
    <row r="61" spans="2:7" ht="15.75" thickBot="1" x14ac:dyDescent="0.3">
      <c r="B61" s="19" t="s">
        <v>51</v>
      </c>
      <c r="C61" s="16"/>
      <c r="D61" s="19" t="s">
        <v>52</v>
      </c>
      <c r="E61" s="14"/>
      <c r="F61" s="19" t="s">
        <v>53</v>
      </c>
      <c r="G61" s="17"/>
    </row>
    <row r="62" spans="2:7" x14ac:dyDescent="0.25">
      <c r="B62" s="73" t="s">
        <v>54</v>
      </c>
      <c r="C62" s="86"/>
      <c r="D62" s="86"/>
      <c r="E62" s="86"/>
      <c r="F62" s="86"/>
      <c r="G62" s="87"/>
    </row>
    <row r="63" spans="2:7" ht="51.75" customHeight="1" thickBot="1" x14ac:dyDescent="0.3">
      <c r="B63" s="74"/>
      <c r="C63" s="88"/>
      <c r="D63" s="88"/>
      <c r="E63" s="88"/>
      <c r="F63" s="88"/>
      <c r="G63" s="89"/>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9:E19"/>
    <mergeCell ref="B2:G2"/>
    <mergeCell ref="C4:G4"/>
    <mergeCell ref="B12:E12"/>
    <mergeCell ref="C3:D3"/>
    <mergeCell ref="F3:G3"/>
    <mergeCell ref="F17:G17"/>
    <mergeCell ref="F25:G25"/>
    <mergeCell ref="B17:E17"/>
    <mergeCell ref="B25:E25"/>
    <mergeCell ref="C26:E26"/>
    <mergeCell ref="B15:G15"/>
    <mergeCell ref="B24:G24"/>
    <mergeCell ref="C18:E1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hyperlinks>
    <hyperlink ref="G29" r:id="rId1" xr:uid="{FC425307-E563-4646-B694-D2A52290F1C8}"/>
    <hyperlink ref="G37" r:id="rId2" xr:uid="{3EAC59DA-87FE-463B-AF08-1D46201D97FA}"/>
  </hyperlinks>
  <pageMargins left="0.25" right="0.25" top="0.25" bottom="0.5" header="0.3" footer="0.3"/>
  <pageSetup scale="64" fitToHeight="4"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workbookViewId="0">
      <selection activeCell="G18" sqref="G18:G21"/>
    </sheetView>
  </sheetViews>
  <sheetFormatPr defaultRowHeight="15" x14ac:dyDescent="0.25"/>
  <cols>
    <col min="1" max="1" width="3.5703125" customWidth="1"/>
    <col min="2" max="2" width="36.140625" customWidth="1"/>
    <col min="3" max="7" width="24.5703125" customWidth="1"/>
  </cols>
  <sheetData>
    <row r="1" spans="2:8" ht="15.75" thickBot="1" x14ac:dyDescent="0.3"/>
    <row r="2" spans="2:8" ht="15.75" thickBot="1" x14ac:dyDescent="0.3">
      <c r="B2" s="96" t="s">
        <v>29</v>
      </c>
      <c r="C2" s="97"/>
      <c r="D2" s="97"/>
      <c r="E2" s="97"/>
      <c r="F2" s="97"/>
      <c r="G2" s="98"/>
    </row>
    <row r="3" spans="2:8" ht="15.75" thickBot="1" x14ac:dyDescent="0.3">
      <c r="B3" s="33" t="s">
        <v>30</v>
      </c>
      <c r="C3" s="102" t="str">
        <f>Summary!D4</f>
        <v>Infosys Public Services, Inc.</v>
      </c>
      <c r="D3" s="103"/>
      <c r="E3" s="31" t="s">
        <v>31</v>
      </c>
      <c r="F3" s="104" t="str">
        <f>Summary!J4</f>
        <v>Kelly Kennedy</v>
      </c>
      <c r="G3" s="103"/>
    </row>
    <row r="4" spans="2:8" ht="31.5" customHeight="1" thickBot="1" x14ac:dyDescent="0.3">
      <c r="B4" s="33" t="s">
        <v>62</v>
      </c>
      <c r="C4" s="90" t="s">
        <v>63</v>
      </c>
      <c r="D4" s="91"/>
      <c r="E4" s="91"/>
      <c r="F4" s="91"/>
      <c r="G4" s="92"/>
      <c r="H4" s="10"/>
    </row>
    <row r="5" spans="2:8" s="4" customFormat="1" ht="15.75" thickBot="1" x14ac:dyDescent="0.3">
      <c r="B5" s="5" t="s">
        <v>34</v>
      </c>
      <c r="C5" s="6" t="s">
        <v>35</v>
      </c>
      <c r="D5" s="6" t="s">
        <v>36</v>
      </c>
      <c r="E5" s="6" t="s">
        <v>37</v>
      </c>
      <c r="F5" s="6" t="s">
        <v>38</v>
      </c>
      <c r="G5" s="12" t="s">
        <v>39</v>
      </c>
    </row>
    <row r="6" spans="2:8" ht="15.75" thickBot="1" x14ac:dyDescent="0.3">
      <c r="B6" s="13" t="str">
        <f>IF(ISTEXT(C19),C19,"")</f>
        <v>State of Connecticut Integrated Eligibility System (IES)</v>
      </c>
      <c r="C6" s="7">
        <f>IF(ISTEXT(C19),C20,)</f>
        <v>44896</v>
      </c>
      <c r="D6" s="7">
        <f>IF(ISTEXT(C19),E20,)</f>
        <v>45950</v>
      </c>
      <c r="E6" s="8">
        <f>E21</f>
        <v>1</v>
      </c>
      <c r="F6" s="9">
        <f>IF(ISTEXT(C19),DAYS360(C6,D6)/30,)</f>
        <v>34.633333333333333</v>
      </c>
      <c r="G6" s="9">
        <f>E6*F6</f>
        <v>34.633333333333333</v>
      </c>
    </row>
    <row r="7" spans="2:8" ht="15.75" thickBot="1" x14ac:dyDescent="0.3">
      <c r="B7" s="13" t="str">
        <f>IF(ISTEXT(C27),C27,"")</f>
        <v>Office of NC FAST</v>
      </c>
      <c r="C7" s="7">
        <f>IF(ISTEXT(C27),C28,"")</f>
        <v>43255</v>
      </c>
      <c r="D7" s="7">
        <f>IF(ISTEXT(C27),E28,"")</f>
        <v>44895</v>
      </c>
      <c r="E7" s="8">
        <f>E29</f>
        <v>1</v>
      </c>
      <c r="F7" s="9">
        <f>IF(ISTEXT(C27),DAYS360(C7,D7)/30,)</f>
        <v>53.866666666666667</v>
      </c>
      <c r="G7" s="9">
        <f t="shared" ref="G7:G11" si="0">E7*F7</f>
        <v>53.866666666666667</v>
      </c>
    </row>
    <row r="8" spans="2:8" ht="15.75" thickBot="1" x14ac:dyDescent="0.3">
      <c r="B8" s="13" t="str">
        <f>IF(ISTEXT(C35),C35,"")</f>
        <v/>
      </c>
      <c r="C8" s="7" t="str">
        <f>IF(ISTEXT(C35),C36,"")</f>
        <v/>
      </c>
      <c r="D8" s="7" t="str">
        <f>IF(ISTEXT(C35),E36,"")</f>
        <v/>
      </c>
      <c r="E8" s="8">
        <f>E37</f>
        <v>0</v>
      </c>
      <c r="F8" s="9">
        <f>IF(ISTEXT(C35),DAYS360(C8,D8)/30,)</f>
        <v>0</v>
      </c>
      <c r="G8" s="9">
        <f t="shared" si="0"/>
        <v>0</v>
      </c>
    </row>
    <row r="9" spans="2:8" ht="15.75" thickBot="1" x14ac:dyDescent="0.3">
      <c r="B9" s="13" t="str">
        <f>IF(ISTEXT(C43),C43,"")</f>
        <v/>
      </c>
      <c r="C9" s="7" t="str">
        <f>IF(ISTEXT(C43),C44,"")</f>
        <v/>
      </c>
      <c r="D9" s="7" t="str">
        <f>IF(ISTEXT(C43),E44,"")</f>
        <v/>
      </c>
      <c r="E9" s="8">
        <f>E45</f>
        <v>0</v>
      </c>
      <c r="F9" s="9">
        <f>IF(ISTEXT(C43),DAYS360(C9,D9)/30,)</f>
        <v>0</v>
      </c>
      <c r="G9" s="9">
        <f t="shared" si="0"/>
        <v>0</v>
      </c>
    </row>
    <row r="10" spans="2:8" ht="15.75" thickBot="1" x14ac:dyDescent="0.3">
      <c r="B10" s="13" t="str">
        <f>IF(ISTEXT(C51),C51,"")</f>
        <v/>
      </c>
      <c r="C10" s="29" t="str">
        <f>IF(ISTEXT(C51),C52,"")</f>
        <v/>
      </c>
      <c r="D10" s="29" t="str">
        <f>IF(ISTEXT(C51),E52,"")</f>
        <v/>
      </c>
      <c r="E10" s="8">
        <f>E53</f>
        <v>0</v>
      </c>
      <c r="F10" s="9">
        <f>IF(ISTEXT(C51),DAYS360(C10,D10)/30,)</f>
        <v>0</v>
      </c>
      <c r="G10" s="9">
        <f t="shared" si="0"/>
        <v>0</v>
      </c>
    </row>
    <row r="11" spans="2:8" ht="15.75" thickBot="1" x14ac:dyDescent="0.3">
      <c r="B11" s="13" t="str">
        <f>IF(ISTEXT(C59),C59,"")</f>
        <v/>
      </c>
      <c r="C11" s="7" t="str">
        <f>IF(ISTEXT(C59),C60,"")</f>
        <v/>
      </c>
      <c r="D11" s="7" t="str">
        <f>IF(ISTEXT(C59),E60,"")</f>
        <v/>
      </c>
      <c r="E11" s="8">
        <f>E61</f>
        <v>0</v>
      </c>
      <c r="F11" s="9">
        <f>IF(ISTEXT(C59),DAYS360(C11,D11)/30,)</f>
        <v>0</v>
      </c>
      <c r="G11" s="9">
        <f t="shared" si="0"/>
        <v>0</v>
      </c>
    </row>
    <row r="12" spans="2:8" ht="15.75" thickBot="1" x14ac:dyDescent="0.3">
      <c r="B12" s="99" t="s">
        <v>40</v>
      </c>
      <c r="C12" s="100"/>
      <c r="D12" s="100"/>
      <c r="E12" s="101"/>
      <c r="F12" s="11">
        <f>SUM(F6:F11)</f>
        <v>88.5</v>
      </c>
      <c r="G12" s="11">
        <f>SUM(G6:G11)</f>
        <v>88.5</v>
      </c>
    </row>
    <row r="14" spans="2:8" ht="15.75" thickBot="1" x14ac:dyDescent="0.3"/>
    <row r="15" spans="2:8" ht="15.75" thickBot="1" x14ac:dyDescent="0.3">
      <c r="B15" s="96" t="s">
        <v>41</v>
      </c>
      <c r="C15" s="97"/>
      <c r="D15" s="97"/>
      <c r="E15" s="97"/>
      <c r="F15" s="97"/>
      <c r="G15" s="98"/>
    </row>
    <row r="16" spans="2:8" ht="27" customHeight="1" thickBot="1" x14ac:dyDescent="0.3">
      <c r="B16" s="32" t="str">
        <f>B4</f>
        <v>Minimum Qualification - S11</v>
      </c>
      <c r="C16" s="90" t="str">
        <f>C4</f>
        <v>A minimum of four (4) years of experience in design and testing of eligibility systems in a systems integrator or QA role.</v>
      </c>
      <c r="D16" s="91"/>
      <c r="E16" s="91"/>
      <c r="F16" s="91"/>
      <c r="G16" s="92"/>
    </row>
    <row r="17" spans="2:7" ht="15.75" thickBot="1" x14ac:dyDescent="0.3">
      <c r="B17" s="71" t="s">
        <v>42</v>
      </c>
      <c r="C17" s="75"/>
      <c r="D17" s="75"/>
      <c r="E17" s="72"/>
      <c r="F17" s="71" t="s">
        <v>43</v>
      </c>
      <c r="G17" s="72"/>
    </row>
    <row r="18" spans="2:7" ht="15.75" thickBot="1" x14ac:dyDescent="0.3">
      <c r="B18" s="19" t="s">
        <v>44</v>
      </c>
      <c r="C18" s="76" t="s">
        <v>75</v>
      </c>
      <c r="D18" s="77"/>
      <c r="E18" s="78"/>
      <c r="F18" s="19" t="s">
        <v>45</v>
      </c>
      <c r="G18" s="17" t="s">
        <v>103</v>
      </c>
    </row>
    <row r="19" spans="2:7" ht="15.75" thickBot="1" x14ac:dyDescent="0.3">
      <c r="B19" s="19" t="s">
        <v>46</v>
      </c>
      <c r="C19" s="76" t="s">
        <v>83</v>
      </c>
      <c r="D19" s="77"/>
      <c r="E19" s="78"/>
      <c r="F19" s="19" t="s">
        <v>47</v>
      </c>
      <c r="G19" s="17" t="s">
        <v>104</v>
      </c>
    </row>
    <row r="20" spans="2:7" ht="15.75" thickBot="1" x14ac:dyDescent="0.3">
      <c r="B20" s="19" t="s">
        <v>48</v>
      </c>
      <c r="C20" s="15">
        <v>44896</v>
      </c>
      <c r="D20" s="18" t="s">
        <v>49</v>
      </c>
      <c r="E20" s="15">
        <v>45950</v>
      </c>
      <c r="F20" s="19" t="s">
        <v>50</v>
      </c>
      <c r="G20" s="17" t="s">
        <v>105</v>
      </c>
    </row>
    <row r="21" spans="2:7" ht="15.75" thickBot="1" x14ac:dyDescent="0.3">
      <c r="B21" s="19" t="s">
        <v>51</v>
      </c>
      <c r="C21" s="34" t="s">
        <v>76</v>
      </c>
      <c r="D21" s="19" t="s">
        <v>52</v>
      </c>
      <c r="E21" s="14">
        <v>1</v>
      </c>
      <c r="F21" s="19" t="s">
        <v>53</v>
      </c>
      <c r="G21" s="120" t="s">
        <v>106</v>
      </c>
    </row>
    <row r="22" spans="2:7" x14ac:dyDescent="0.25">
      <c r="B22" s="73" t="s">
        <v>54</v>
      </c>
      <c r="C22" s="112" t="s">
        <v>89</v>
      </c>
      <c r="D22" s="112"/>
      <c r="E22" s="112"/>
      <c r="F22" s="112"/>
      <c r="G22" s="113"/>
    </row>
    <row r="23" spans="2:7" s="38" customFormat="1" ht="66" customHeight="1" thickBot="1" x14ac:dyDescent="0.3">
      <c r="B23" s="74"/>
      <c r="C23" s="114"/>
      <c r="D23" s="114"/>
      <c r="E23" s="114"/>
      <c r="F23" s="114"/>
      <c r="G23" s="115"/>
    </row>
    <row r="24" spans="2:7" ht="15.75" customHeight="1" thickBot="1" x14ac:dyDescent="0.3">
      <c r="B24" s="79"/>
      <c r="C24" s="80"/>
      <c r="D24" s="80"/>
      <c r="E24" s="80"/>
      <c r="F24" s="80"/>
      <c r="G24" s="81"/>
    </row>
    <row r="25" spans="2:7" ht="15.75" thickBot="1" x14ac:dyDescent="0.3">
      <c r="B25" s="71" t="s">
        <v>55</v>
      </c>
      <c r="C25" s="75"/>
      <c r="D25" s="75"/>
      <c r="E25" s="72"/>
      <c r="F25" s="71" t="s">
        <v>43</v>
      </c>
      <c r="G25" s="72"/>
    </row>
    <row r="26" spans="2:7" ht="15.75" thickBot="1" x14ac:dyDescent="0.3">
      <c r="B26" s="19" t="s">
        <v>44</v>
      </c>
      <c r="C26" s="105" t="s">
        <v>77</v>
      </c>
      <c r="D26" s="106"/>
      <c r="E26" s="107"/>
      <c r="F26" s="19" t="s">
        <v>45</v>
      </c>
      <c r="G26" s="17" t="s">
        <v>93</v>
      </c>
    </row>
    <row r="27" spans="2:7" ht="39" thickBot="1" x14ac:dyDescent="0.3">
      <c r="B27" s="19" t="s">
        <v>46</v>
      </c>
      <c r="C27" s="93" t="s">
        <v>78</v>
      </c>
      <c r="D27" s="94"/>
      <c r="E27" s="95"/>
      <c r="F27" s="19" t="s">
        <v>47</v>
      </c>
      <c r="G27" s="36" t="s">
        <v>94</v>
      </c>
    </row>
    <row r="28" spans="2:7" ht="15.75" thickBot="1" x14ac:dyDescent="0.3">
      <c r="B28" s="19" t="s">
        <v>56</v>
      </c>
      <c r="C28" s="15">
        <v>43255</v>
      </c>
      <c r="D28" s="18" t="s">
        <v>57</v>
      </c>
      <c r="E28" s="15">
        <v>44895</v>
      </c>
      <c r="F28" s="19" t="s">
        <v>50</v>
      </c>
      <c r="G28" s="17" t="s">
        <v>95</v>
      </c>
    </row>
    <row r="29" spans="2:7" ht="15.75" thickBot="1" x14ac:dyDescent="0.3">
      <c r="B29" s="19" t="s">
        <v>51</v>
      </c>
      <c r="C29" s="16" t="s">
        <v>80</v>
      </c>
      <c r="D29" s="19" t="s">
        <v>52</v>
      </c>
      <c r="E29" s="14">
        <v>1</v>
      </c>
      <c r="F29" s="19" t="s">
        <v>53</v>
      </c>
      <c r="G29" s="35" t="s">
        <v>96</v>
      </c>
    </row>
    <row r="30" spans="2:7" x14ac:dyDescent="0.25">
      <c r="B30" s="73" t="s">
        <v>54</v>
      </c>
      <c r="C30" s="108" t="s">
        <v>90</v>
      </c>
      <c r="D30" s="108"/>
      <c r="E30" s="108"/>
      <c r="F30" s="108"/>
      <c r="G30" s="109"/>
    </row>
    <row r="31" spans="2:7" ht="51.75" customHeight="1" thickBot="1" x14ac:dyDescent="0.3">
      <c r="B31" s="74"/>
      <c r="C31" s="110"/>
      <c r="D31" s="110"/>
      <c r="E31" s="110"/>
      <c r="F31" s="110"/>
      <c r="G31" s="111"/>
    </row>
    <row r="32" spans="2:7" ht="15.75" thickBot="1" x14ac:dyDescent="0.3">
      <c r="B32" s="79"/>
      <c r="C32" s="80"/>
      <c r="D32" s="80"/>
      <c r="E32" s="80"/>
      <c r="F32" s="80"/>
      <c r="G32" s="81"/>
    </row>
    <row r="33" spans="2:7" ht="15.75" thickBot="1" x14ac:dyDescent="0.3">
      <c r="B33" s="71" t="s">
        <v>58</v>
      </c>
      <c r="C33" s="75"/>
      <c r="D33" s="75"/>
      <c r="E33" s="72"/>
      <c r="F33" s="71" t="s">
        <v>43</v>
      </c>
      <c r="G33" s="72"/>
    </row>
    <row r="34" spans="2:7" ht="15.75" thickBot="1" x14ac:dyDescent="0.3">
      <c r="B34" s="19" t="s">
        <v>44</v>
      </c>
      <c r="C34" s="76"/>
      <c r="D34" s="77"/>
      <c r="E34" s="78"/>
      <c r="F34" s="19" t="s">
        <v>45</v>
      </c>
      <c r="G34" s="17"/>
    </row>
    <row r="35" spans="2:7" ht="15.75" thickBot="1" x14ac:dyDescent="0.3">
      <c r="B35" s="19" t="s">
        <v>46</v>
      </c>
      <c r="C35" s="93"/>
      <c r="D35" s="94"/>
      <c r="E35" s="95"/>
      <c r="F35" s="19" t="s">
        <v>47</v>
      </c>
      <c r="G35" s="17"/>
    </row>
    <row r="36" spans="2:7" ht="15.75" thickBot="1" x14ac:dyDescent="0.3">
      <c r="B36" s="19" t="s">
        <v>48</v>
      </c>
      <c r="C36" s="15"/>
      <c r="D36" s="18" t="s">
        <v>57</v>
      </c>
      <c r="E36" s="15"/>
      <c r="F36" s="19" t="s">
        <v>50</v>
      </c>
      <c r="G36" s="17"/>
    </row>
    <row r="37" spans="2:7" ht="15.75" thickBot="1" x14ac:dyDescent="0.3">
      <c r="B37" s="19" t="s">
        <v>51</v>
      </c>
      <c r="C37" s="16"/>
      <c r="D37" s="19" t="s">
        <v>52</v>
      </c>
      <c r="E37" s="14"/>
      <c r="F37" s="19" t="s">
        <v>53</v>
      </c>
      <c r="G37" s="17"/>
    </row>
    <row r="38" spans="2:7" x14ac:dyDescent="0.25">
      <c r="B38" s="73" t="s">
        <v>54</v>
      </c>
      <c r="C38" s="86"/>
      <c r="D38" s="86"/>
      <c r="E38" s="86"/>
      <c r="F38" s="86"/>
      <c r="G38" s="87"/>
    </row>
    <row r="39" spans="2:7" ht="51.75" customHeight="1" thickBot="1" x14ac:dyDescent="0.3">
      <c r="B39" s="74"/>
      <c r="C39" s="88"/>
      <c r="D39" s="88"/>
      <c r="E39" s="88"/>
      <c r="F39" s="88"/>
      <c r="G39" s="89"/>
    </row>
    <row r="40" spans="2:7" ht="15.75" thickBot="1" x14ac:dyDescent="0.3">
      <c r="B40" s="79"/>
      <c r="C40" s="80"/>
      <c r="D40" s="80"/>
      <c r="E40" s="80"/>
      <c r="F40" s="80"/>
      <c r="G40" s="81"/>
    </row>
    <row r="41" spans="2:7" ht="15.75" thickBot="1" x14ac:dyDescent="0.3">
      <c r="B41" s="71" t="s">
        <v>59</v>
      </c>
      <c r="C41" s="75"/>
      <c r="D41" s="75"/>
      <c r="E41" s="72"/>
      <c r="F41" s="71" t="s">
        <v>43</v>
      </c>
      <c r="G41" s="72"/>
    </row>
    <row r="42" spans="2:7" ht="15.75" thickBot="1" x14ac:dyDescent="0.3">
      <c r="B42" s="19" t="s">
        <v>44</v>
      </c>
      <c r="C42" s="76"/>
      <c r="D42" s="77"/>
      <c r="E42" s="78"/>
      <c r="F42" s="19" t="s">
        <v>45</v>
      </c>
      <c r="G42" s="17"/>
    </row>
    <row r="43" spans="2:7" ht="15.75" thickBot="1" x14ac:dyDescent="0.3">
      <c r="B43" s="19" t="s">
        <v>46</v>
      </c>
      <c r="C43" s="93"/>
      <c r="D43" s="94"/>
      <c r="E43" s="95"/>
      <c r="F43" s="19" t="s">
        <v>47</v>
      </c>
      <c r="G43" s="17"/>
    </row>
    <row r="44" spans="2:7" ht="15.75" thickBot="1" x14ac:dyDescent="0.3">
      <c r="B44" s="19" t="s">
        <v>48</v>
      </c>
      <c r="C44" s="15"/>
      <c r="D44" s="18" t="s">
        <v>57</v>
      </c>
      <c r="E44" s="15"/>
      <c r="F44" s="19" t="s">
        <v>50</v>
      </c>
      <c r="G44" s="17"/>
    </row>
    <row r="45" spans="2:7" ht="15.75" thickBot="1" x14ac:dyDescent="0.3">
      <c r="B45" s="19" t="s">
        <v>51</v>
      </c>
      <c r="C45" s="16"/>
      <c r="D45" s="19" t="s">
        <v>52</v>
      </c>
      <c r="E45" s="14"/>
      <c r="F45" s="19" t="s">
        <v>53</v>
      </c>
      <c r="G45" s="17"/>
    </row>
    <row r="46" spans="2:7" x14ac:dyDescent="0.25">
      <c r="B46" s="73" t="s">
        <v>54</v>
      </c>
      <c r="C46" s="86"/>
      <c r="D46" s="86"/>
      <c r="E46" s="86"/>
      <c r="F46" s="86"/>
      <c r="G46" s="87"/>
    </row>
    <row r="47" spans="2:7" ht="51.75" customHeight="1" thickBot="1" x14ac:dyDescent="0.3">
      <c r="B47" s="74"/>
      <c r="C47" s="88"/>
      <c r="D47" s="88"/>
      <c r="E47" s="88"/>
      <c r="F47" s="88"/>
      <c r="G47" s="89"/>
    </row>
    <row r="48" spans="2:7" ht="15.75" thickBot="1" x14ac:dyDescent="0.3">
      <c r="B48" s="79"/>
      <c r="C48" s="80"/>
      <c r="D48" s="80"/>
      <c r="E48" s="80"/>
      <c r="F48" s="80"/>
      <c r="G48" s="81"/>
    </row>
    <row r="49" spans="2:7" ht="15.75" thickBot="1" x14ac:dyDescent="0.3">
      <c r="B49" s="71" t="s">
        <v>60</v>
      </c>
      <c r="C49" s="75"/>
      <c r="D49" s="75"/>
      <c r="E49" s="72"/>
      <c r="F49" s="71" t="s">
        <v>43</v>
      </c>
      <c r="G49" s="72"/>
    </row>
    <row r="50" spans="2:7" ht="15.75" thickBot="1" x14ac:dyDescent="0.3">
      <c r="B50" s="19" t="s">
        <v>44</v>
      </c>
      <c r="C50" s="76"/>
      <c r="D50" s="77"/>
      <c r="E50" s="78"/>
      <c r="F50" s="19" t="s">
        <v>45</v>
      </c>
      <c r="G50" s="17"/>
    </row>
    <row r="51" spans="2:7" ht="15.75" thickBot="1" x14ac:dyDescent="0.3">
      <c r="B51" s="19" t="s">
        <v>46</v>
      </c>
      <c r="C51" s="93"/>
      <c r="D51" s="94"/>
      <c r="E51" s="95"/>
      <c r="F51" s="19" t="s">
        <v>47</v>
      </c>
      <c r="G51" s="17"/>
    </row>
    <row r="52" spans="2:7" ht="15.75" thickBot="1" x14ac:dyDescent="0.3">
      <c r="B52" s="19" t="s">
        <v>48</v>
      </c>
      <c r="C52" s="15"/>
      <c r="D52" s="18" t="s">
        <v>57</v>
      </c>
      <c r="E52" s="15"/>
      <c r="F52" s="19" t="s">
        <v>50</v>
      </c>
      <c r="G52" s="17"/>
    </row>
    <row r="53" spans="2:7" ht="15.75" thickBot="1" x14ac:dyDescent="0.3">
      <c r="B53" s="19" t="s">
        <v>51</v>
      </c>
      <c r="C53" s="16"/>
      <c r="D53" s="19" t="s">
        <v>52</v>
      </c>
      <c r="E53" s="14"/>
      <c r="F53" s="19" t="s">
        <v>53</v>
      </c>
      <c r="G53" s="17"/>
    </row>
    <row r="54" spans="2:7" x14ac:dyDescent="0.25">
      <c r="B54" s="73" t="s">
        <v>54</v>
      </c>
      <c r="C54" s="86"/>
      <c r="D54" s="86"/>
      <c r="E54" s="86"/>
      <c r="F54" s="86"/>
      <c r="G54" s="87"/>
    </row>
    <row r="55" spans="2:7" ht="51.75" customHeight="1" thickBot="1" x14ac:dyDescent="0.3">
      <c r="B55" s="74"/>
      <c r="C55" s="88"/>
      <c r="D55" s="88"/>
      <c r="E55" s="88"/>
      <c r="F55" s="88"/>
      <c r="G55" s="89"/>
    </row>
    <row r="56" spans="2:7" ht="15.75" thickBot="1" x14ac:dyDescent="0.3">
      <c r="B56" s="79"/>
      <c r="C56" s="80"/>
      <c r="D56" s="80"/>
      <c r="E56" s="80"/>
      <c r="F56" s="80"/>
      <c r="G56" s="81"/>
    </row>
    <row r="57" spans="2:7" ht="15.75" thickBot="1" x14ac:dyDescent="0.3">
      <c r="B57" s="71" t="s">
        <v>61</v>
      </c>
      <c r="C57" s="75"/>
      <c r="D57" s="75"/>
      <c r="E57" s="72"/>
      <c r="F57" s="71" t="s">
        <v>43</v>
      </c>
      <c r="G57" s="72"/>
    </row>
    <row r="58" spans="2:7" ht="15.75" thickBot="1" x14ac:dyDescent="0.3">
      <c r="B58" s="19" t="s">
        <v>44</v>
      </c>
      <c r="C58" s="76"/>
      <c r="D58" s="77"/>
      <c r="E58" s="78"/>
      <c r="F58" s="19" t="s">
        <v>45</v>
      </c>
      <c r="G58" s="17"/>
    </row>
    <row r="59" spans="2:7" ht="15.75" thickBot="1" x14ac:dyDescent="0.3">
      <c r="B59" s="19" t="s">
        <v>46</v>
      </c>
      <c r="C59" s="93"/>
      <c r="D59" s="94"/>
      <c r="E59" s="95"/>
      <c r="F59" s="19" t="s">
        <v>47</v>
      </c>
      <c r="G59" s="17"/>
    </row>
    <row r="60" spans="2:7" ht="15.75" thickBot="1" x14ac:dyDescent="0.3">
      <c r="B60" s="19" t="s">
        <v>48</v>
      </c>
      <c r="C60" s="15"/>
      <c r="D60" s="18" t="s">
        <v>57</v>
      </c>
      <c r="E60" s="15"/>
      <c r="F60" s="19" t="s">
        <v>50</v>
      </c>
      <c r="G60" s="17"/>
    </row>
    <row r="61" spans="2:7" ht="15.75" thickBot="1" x14ac:dyDescent="0.3">
      <c r="B61" s="19" t="s">
        <v>51</v>
      </c>
      <c r="C61" s="16"/>
      <c r="D61" s="19" t="s">
        <v>52</v>
      </c>
      <c r="E61" s="14"/>
      <c r="F61" s="19" t="s">
        <v>53</v>
      </c>
      <c r="G61" s="17"/>
    </row>
    <row r="62" spans="2:7" x14ac:dyDescent="0.25">
      <c r="B62" s="73" t="s">
        <v>54</v>
      </c>
      <c r="C62" s="86"/>
      <c r="D62" s="86"/>
      <c r="E62" s="86"/>
      <c r="F62" s="86"/>
      <c r="G62" s="87"/>
    </row>
    <row r="63" spans="2:7" ht="51.75" customHeight="1" thickBot="1" x14ac:dyDescent="0.3">
      <c r="B63" s="74"/>
      <c r="C63" s="88"/>
      <c r="D63" s="88"/>
      <c r="E63" s="88"/>
      <c r="F63" s="88"/>
      <c r="G63" s="89"/>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B9540131-C051-46CA-B67A-F920ABDBD38C}"/>
  </hyperlinks>
  <pageMargins left="0.25" right="0.25" top="0.25" bottom="0.5" header="0.3" footer="0.3"/>
  <pageSetup scale="64" fitToHeight="5"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opLeftCell="A3" workbookViewId="0">
      <selection activeCell="G18" sqref="G18:G21"/>
    </sheetView>
  </sheetViews>
  <sheetFormatPr defaultRowHeight="15" x14ac:dyDescent="0.25"/>
  <cols>
    <col min="1" max="1" width="3.42578125" customWidth="1"/>
    <col min="2" max="2" width="36.140625" customWidth="1"/>
    <col min="3" max="7" width="24.5703125" customWidth="1"/>
  </cols>
  <sheetData>
    <row r="1" spans="2:8" ht="15.75" thickBot="1" x14ac:dyDescent="0.3"/>
    <row r="2" spans="2:8" ht="15.75" thickBot="1" x14ac:dyDescent="0.3">
      <c r="B2" s="96" t="s">
        <v>29</v>
      </c>
      <c r="C2" s="97"/>
      <c r="D2" s="97"/>
      <c r="E2" s="97"/>
      <c r="F2" s="97"/>
      <c r="G2" s="98"/>
    </row>
    <row r="3" spans="2:8" ht="15.75" thickBot="1" x14ac:dyDescent="0.3">
      <c r="B3" s="33" t="s">
        <v>30</v>
      </c>
      <c r="C3" s="102" t="str">
        <f>Summary!D4</f>
        <v>Infosys Public Services, Inc.</v>
      </c>
      <c r="D3" s="103"/>
      <c r="E3" s="31" t="s">
        <v>31</v>
      </c>
      <c r="F3" s="104" t="str">
        <f>Summary!J4</f>
        <v>Kelly Kennedy</v>
      </c>
      <c r="G3" s="103"/>
    </row>
    <row r="4" spans="2:8" ht="31.5" customHeight="1" thickBot="1" x14ac:dyDescent="0.3">
      <c r="B4" s="33" t="s">
        <v>64</v>
      </c>
      <c r="C4" s="90" t="s">
        <v>65</v>
      </c>
      <c r="D4" s="91"/>
      <c r="E4" s="91"/>
      <c r="F4" s="91"/>
      <c r="G4" s="92"/>
      <c r="H4" s="10"/>
    </row>
    <row r="5" spans="2:8" s="4" customFormat="1" ht="15.75" thickBot="1" x14ac:dyDescent="0.3">
      <c r="B5" s="5" t="s">
        <v>34</v>
      </c>
      <c r="C5" s="6" t="s">
        <v>35</v>
      </c>
      <c r="D5" s="6" t="s">
        <v>36</v>
      </c>
      <c r="E5" s="6" t="s">
        <v>37</v>
      </c>
      <c r="F5" s="6" t="s">
        <v>38</v>
      </c>
      <c r="G5" s="12" t="s">
        <v>39</v>
      </c>
    </row>
    <row r="6" spans="2:8" ht="15.75" thickBot="1" x14ac:dyDescent="0.3">
      <c r="B6" s="13" t="str">
        <f>IF(ISTEXT(C19),C19,"")</f>
        <v>State of Connecticut Integrated Eligibility System (IES)</v>
      </c>
      <c r="C6" s="7">
        <f>IF(ISTEXT(C19),C20,)</f>
        <v>44896</v>
      </c>
      <c r="D6" s="7">
        <f>IF(ISTEXT(C19),E20,)</f>
        <v>45950</v>
      </c>
      <c r="E6" s="8">
        <f>E21</f>
        <v>1</v>
      </c>
      <c r="F6" s="9">
        <f>IF(ISTEXT(C19),DAYS360(C6,D6)/30,)</f>
        <v>34.633333333333333</v>
      </c>
      <c r="G6" s="9">
        <f>E6*F6</f>
        <v>34.633333333333333</v>
      </c>
    </row>
    <row r="7" spans="2:8" ht="15.75" thickBot="1" x14ac:dyDescent="0.3">
      <c r="B7" s="13" t="str">
        <f>IF(ISTEXT(C27),C27,"")</f>
        <v>Office of NC FAST</v>
      </c>
      <c r="C7" s="7">
        <f>IF(ISTEXT(C27),C28,"")</f>
        <v>43255</v>
      </c>
      <c r="D7" s="7">
        <f>IF(ISTEXT(C27),E28,"")</f>
        <v>44895</v>
      </c>
      <c r="E7" s="8">
        <f>E29</f>
        <v>1</v>
      </c>
      <c r="F7" s="9">
        <f>IF(ISTEXT(C27),DAYS360(C7,D7)/30,)</f>
        <v>53.866666666666667</v>
      </c>
      <c r="G7" s="9">
        <f t="shared" ref="G7:G11" si="0">E7*F7</f>
        <v>53.866666666666667</v>
      </c>
    </row>
    <row r="8" spans="2:8" ht="15.75" thickBot="1" x14ac:dyDescent="0.3">
      <c r="B8" s="13" t="str">
        <f>IF(ISTEXT(C35),C35,"")</f>
        <v/>
      </c>
      <c r="C8" s="7" t="str">
        <f>IF(ISTEXT(C35),C36,"")</f>
        <v/>
      </c>
      <c r="D8" s="7" t="str">
        <f>IF(ISTEXT(C35),E36,"")</f>
        <v/>
      </c>
      <c r="E8" s="8">
        <f>E37</f>
        <v>0</v>
      </c>
      <c r="F8" s="9">
        <f>IF(ISTEXT(C35),DAYS360(C8,D8)/30,)</f>
        <v>0</v>
      </c>
      <c r="G8" s="9">
        <f t="shared" si="0"/>
        <v>0</v>
      </c>
    </row>
    <row r="9" spans="2:8" ht="15.75" thickBot="1" x14ac:dyDescent="0.3">
      <c r="B9" s="13" t="str">
        <f>IF(ISTEXT(C43),C43,"")</f>
        <v/>
      </c>
      <c r="C9" s="7" t="str">
        <f>IF(ISTEXT(C43),C44,"")</f>
        <v/>
      </c>
      <c r="D9" s="7" t="str">
        <f>IF(ISTEXT(C43),E44,"")</f>
        <v/>
      </c>
      <c r="E9" s="8">
        <f>E45</f>
        <v>0</v>
      </c>
      <c r="F9" s="9">
        <f>IF(ISTEXT(C43),DAYS360(C9,D9)/30,)</f>
        <v>0</v>
      </c>
      <c r="G9" s="9">
        <f t="shared" si="0"/>
        <v>0</v>
      </c>
    </row>
    <row r="10" spans="2:8" ht="15.75" thickBot="1" x14ac:dyDescent="0.3">
      <c r="B10" s="13" t="str">
        <f>IF(ISTEXT(C51),C51,"")</f>
        <v/>
      </c>
      <c r="C10" s="29" t="str">
        <f>IF(ISTEXT(C51),C52,"")</f>
        <v/>
      </c>
      <c r="D10" s="29" t="str">
        <f>IF(ISTEXT(C51),E52,"")</f>
        <v/>
      </c>
      <c r="E10" s="8">
        <f>E53</f>
        <v>0</v>
      </c>
      <c r="F10" s="9">
        <f>IF(ISTEXT(C51),DAYS360(C10,D10)/30,)</f>
        <v>0</v>
      </c>
      <c r="G10" s="9">
        <f t="shared" si="0"/>
        <v>0</v>
      </c>
    </row>
    <row r="11" spans="2:8" ht="15.75" thickBot="1" x14ac:dyDescent="0.3">
      <c r="B11" s="13" t="str">
        <f>IF(ISTEXT(C59),C59,"")</f>
        <v/>
      </c>
      <c r="C11" s="7" t="str">
        <f>IF(ISTEXT(C59),C60,"")</f>
        <v/>
      </c>
      <c r="D11" s="7" t="str">
        <f>IF(ISTEXT(C59),E60,"")</f>
        <v/>
      </c>
      <c r="E11" s="8">
        <f>E61</f>
        <v>0</v>
      </c>
      <c r="F11" s="9">
        <f>IF(ISTEXT(C59),DAYS360(C11,D11)/30,)</f>
        <v>0</v>
      </c>
      <c r="G11" s="9">
        <f t="shared" si="0"/>
        <v>0</v>
      </c>
    </row>
    <row r="12" spans="2:8" ht="15.75" thickBot="1" x14ac:dyDescent="0.3">
      <c r="B12" s="99" t="s">
        <v>40</v>
      </c>
      <c r="C12" s="100"/>
      <c r="D12" s="100"/>
      <c r="E12" s="101"/>
      <c r="F12" s="11">
        <f>SUM(F6:F11)</f>
        <v>88.5</v>
      </c>
      <c r="G12" s="11">
        <f>SUM(G6:G11)</f>
        <v>88.5</v>
      </c>
    </row>
    <row r="14" spans="2:8" ht="15.75" thickBot="1" x14ac:dyDescent="0.3"/>
    <row r="15" spans="2:8" ht="15.75" thickBot="1" x14ac:dyDescent="0.3">
      <c r="B15" s="96" t="s">
        <v>41</v>
      </c>
      <c r="C15" s="97"/>
      <c r="D15" s="97"/>
      <c r="E15" s="97"/>
      <c r="F15" s="97"/>
      <c r="G15" s="98"/>
    </row>
    <row r="16" spans="2:8" ht="27" customHeight="1" thickBot="1" x14ac:dyDescent="0.3">
      <c r="B16" s="32" t="str">
        <f>B4</f>
        <v>Minimum Qualification - S12</v>
      </c>
      <c r="C16" s="90" t="str">
        <f>C4</f>
        <v>A minimum of four (4) years of experience developing and/or reviewing requirements and tracking requirements through Production release.</v>
      </c>
      <c r="D16" s="91"/>
      <c r="E16" s="91"/>
      <c r="F16" s="91"/>
      <c r="G16" s="92"/>
    </row>
    <row r="17" spans="2:7" ht="15.75" thickBot="1" x14ac:dyDescent="0.3">
      <c r="B17" s="71" t="s">
        <v>42</v>
      </c>
      <c r="C17" s="75"/>
      <c r="D17" s="75"/>
      <c r="E17" s="72"/>
      <c r="F17" s="71" t="s">
        <v>43</v>
      </c>
      <c r="G17" s="72"/>
    </row>
    <row r="18" spans="2:7" ht="15.75" thickBot="1" x14ac:dyDescent="0.3">
      <c r="B18" s="19" t="s">
        <v>44</v>
      </c>
      <c r="C18" s="76" t="s">
        <v>75</v>
      </c>
      <c r="D18" s="77"/>
      <c r="E18" s="78"/>
      <c r="F18" s="19" t="s">
        <v>45</v>
      </c>
      <c r="G18" s="17" t="s">
        <v>103</v>
      </c>
    </row>
    <row r="19" spans="2:7" ht="15.75" thickBot="1" x14ac:dyDescent="0.3">
      <c r="B19" s="19" t="s">
        <v>46</v>
      </c>
      <c r="C19" s="76" t="s">
        <v>83</v>
      </c>
      <c r="D19" s="77"/>
      <c r="E19" s="78"/>
      <c r="F19" s="19" t="s">
        <v>47</v>
      </c>
      <c r="G19" s="17" t="s">
        <v>104</v>
      </c>
    </row>
    <row r="20" spans="2:7" ht="15.75" thickBot="1" x14ac:dyDescent="0.3">
      <c r="B20" s="19" t="s">
        <v>48</v>
      </c>
      <c r="C20" s="15">
        <v>44896</v>
      </c>
      <c r="D20" s="18" t="s">
        <v>49</v>
      </c>
      <c r="E20" s="15">
        <v>45950</v>
      </c>
      <c r="F20" s="19" t="s">
        <v>50</v>
      </c>
      <c r="G20" s="17" t="s">
        <v>105</v>
      </c>
    </row>
    <row r="21" spans="2:7" ht="15.75" thickBot="1" x14ac:dyDescent="0.3">
      <c r="B21" s="19" t="s">
        <v>51</v>
      </c>
      <c r="C21" s="34" t="s">
        <v>76</v>
      </c>
      <c r="D21" s="19" t="s">
        <v>52</v>
      </c>
      <c r="E21" s="14">
        <v>1</v>
      </c>
      <c r="F21" s="19" t="s">
        <v>53</v>
      </c>
      <c r="G21" s="120" t="s">
        <v>106</v>
      </c>
    </row>
    <row r="22" spans="2:7" x14ac:dyDescent="0.25">
      <c r="B22" s="73" t="s">
        <v>54</v>
      </c>
      <c r="C22" s="116" t="s">
        <v>91</v>
      </c>
      <c r="D22" s="116"/>
      <c r="E22" s="116"/>
      <c r="F22" s="116"/>
      <c r="G22" s="117"/>
    </row>
    <row r="23" spans="2:7" ht="90" customHeight="1" thickBot="1" x14ac:dyDescent="0.3">
      <c r="B23" s="74"/>
      <c r="C23" s="118"/>
      <c r="D23" s="118"/>
      <c r="E23" s="118"/>
      <c r="F23" s="118"/>
      <c r="G23" s="119"/>
    </row>
    <row r="24" spans="2:7" ht="15.75" customHeight="1" thickBot="1" x14ac:dyDescent="0.3">
      <c r="B24" s="79"/>
      <c r="C24" s="80"/>
      <c r="D24" s="80"/>
      <c r="E24" s="80"/>
      <c r="F24" s="80"/>
      <c r="G24" s="81"/>
    </row>
    <row r="25" spans="2:7" ht="15.75" thickBot="1" x14ac:dyDescent="0.3">
      <c r="B25" s="71" t="s">
        <v>55</v>
      </c>
      <c r="C25" s="75"/>
      <c r="D25" s="75"/>
      <c r="E25" s="72"/>
      <c r="F25" s="71" t="s">
        <v>43</v>
      </c>
      <c r="G25" s="72"/>
    </row>
    <row r="26" spans="2:7" ht="15.75" thickBot="1" x14ac:dyDescent="0.3">
      <c r="B26" s="19" t="s">
        <v>44</v>
      </c>
      <c r="C26" s="105" t="s">
        <v>77</v>
      </c>
      <c r="D26" s="106"/>
      <c r="E26" s="107"/>
      <c r="F26" s="19" t="s">
        <v>45</v>
      </c>
      <c r="G26" s="17" t="s">
        <v>93</v>
      </c>
    </row>
    <row r="27" spans="2:7" ht="39" thickBot="1" x14ac:dyDescent="0.3">
      <c r="B27" s="19" t="s">
        <v>46</v>
      </c>
      <c r="C27" s="93" t="s">
        <v>78</v>
      </c>
      <c r="D27" s="94"/>
      <c r="E27" s="95"/>
      <c r="F27" s="19" t="s">
        <v>47</v>
      </c>
      <c r="G27" s="36" t="s">
        <v>94</v>
      </c>
    </row>
    <row r="28" spans="2:7" ht="15.75" thickBot="1" x14ac:dyDescent="0.3">
      <c r="B28" s="19" t="s">
        <v>56</v>
      </c>
      <c r="C28" s="15">
        <v>43255</v>
      </c>
      <c r="D28" s="18" t="s">
        <v>57</v>
      </c>
      <c r="E28" s="15">
        <v>44895</v>
      </c>
      <c r="F28" s="19" t="s">
        <v>50</v>
      </c>
      <c r="G28" s="17" t="s">
        <v>95</v>
      </c>
    </row>
    <row r="29" spans="2:7" ht="15.75" thickBot="1" x14ac:dyDescent="0.3">
      <c r="B29" s="19" t="s">
        <v>51</v>
      </c>
      <c r="C29" s="16" t="s">
        <v>80</v>
      </c>
      <c r="D29" s="19" t="s">
        <v>52</v>
      </c>
      <c r="E29" s="14">
        <v>1</v>
      </c>
      <c r="F29" s="19" t="s">
        <v>53</v>
      </c>
      <c r="G29" s="35" t="s">
        <v>96</v>
      </c>
    </row>
    <row r="30" spans="2:7" x14ac:dyDescent="0.25">
      <c r="B30" s="73" t="s">
        <v>54</v>
      </c>
      <c r="C30" s="116" t="s">
        <v>92</v>
      </c>
      <c r="D30" s="116"/>
      <c r="E30" s="116"/>
      <c r="F30" s="116"/>
      <c r="G30" s="117"/>
    </row>
    <row r="31" spans="2:7" ht="81.95" customHeight="1" thickBot="1" x14ac:dyDescent="0.3">
      <c r="B31" s="74"/>
      <c r="C31" s="118"/>
      <c r="D31" s="118"/>
      <c r="E31" s="118"/>
      <c r="F31" s="118"/>
      <c r="G31" s="119"/>
    </row>
    <row r="32" spans="2:7" ht="15.75" thickBot="1" x14ac:dyDescent="0.3">
      <c r="B32" s="79"/>
      <c r="C32" s="80"/>
      <c r="D32" s="80"/>
      <c r="E32" s="80"/>
      <c r="F32" s="80"/>
      <c r="G32" s="81"/>
    </row>
    <row r="33" spans="2:7" ht="15.75" thickBot="1" x14ac:dyDescent="0.3">
      <c r="B33" s="71" t="s">
        <v>58</v>
      </c>
      <c r="C33" s="75"/>
      <c r="D33" s="75"/>
      <c r="E33" s="72"/>
      <c r="F33" s="71" t="s">
        <v>43</v>
      </c>
      <c r="G33" s="72"/>
    </row>
    <row r="34" spans="2:7" ht="15.75" thickBot="1" x14ac:dyDescent="0.3">
      <c r="B34" s="19" t="s">
        <v>44</v>
      </c>
      <c r="C34" s="76"/>
      <c r="D34" s="77"/>
      <c r="E34" s="78"/>
      <c r="F34" s="19" t="s">
        <v>45</v>
      </c>
      <c r="G34" s="17"/>
    </row>
    <row r="35" spans="2:7" ht="15.75" thickBot="1" x14ac:dyDescent="0.3">
      <c r="B35" s="19" t="s">
        <v>46</v>
      </c>
      <c r="C35" s="93"/>
      <c r="D35" s="94"/>
      <c r="E35" s="95"/>
      <c r="F35" s="19" t="s">
        <v>47</v>
      </c>
      <c r="G35" s="17"/>
    </row>
    <row r="36" spans="2:7" ht="15.75" thickBot="1" x14ac:dyDescent="0.3">
      <c r="B36" s="19" t="s">
        <v>48</v>
      </c>
      <c r="C36" s="15"/>
      <c r="D36" s="18" t="s">
        <v>57</v>
      </c>
      <c r="E36" s="15"/>
      <c r="F36" s="19" t="s">
        <v>50</v>
      </c>
      <c r="G36" s="17"/>
    </row>
    <row r="37" spans="2:7" ht="15.75" thickBot="1" x14ac:dyDescent="0.3">
      <c r="B37" s="19" t="s">
        <v>51</v>
      </c>
      <c r="C37" s="16"/>
      <c r="D37" s="19" t="s">
        <v>52</v>
      </c>
      <c r="E37" s="14"/>
      <c r="F37" s="19" t="s">
        <v>53</v>
      </c>
      <c r="G37" s="17"/>
    </row>
    <row r="38" spans="2:7" x14ac:dyDescent="0.25">
      <c r="B38" s="73" t="s">
        <v>54</v>
      </c>
      <c r="C38" s="86"/>
      <c r="D38" s="86"/>
      <c r="E38" s="86"/>
      <c r="F38" s="86"/>
      <c r="G38" s="87"/>
    </row>
    <row r="39" spans="2:7" ht="51.75" customHeight="1" thickBot="1" x14ac:dyDescent="0.3">
      <c r="B39" s="74"/>
      <c r="C39" s="88"/>
      <c r="D39" s="88"/>
      <c r="E39" s="88"/>
      <c r="F39" s="88"/>
      <c r="G39" s="89"/>
    </row>
    <row r="40" spans="2:7" ht="15.75" thickBot="1" x14ac:dyDescent="0.3">
      <c r="B40" s="79"/>
      <c r="C40" s="80"/>
      <c r="D40" s="80"/>
      <c r="E40" s="80"/>
      <c r="F40" s="80"/>
      <c r="G40" s="81"/>
    </row>
    <row r="41" spans="2:7" ht="15.75" thickBot="1" x14ac:dyDescent="0.3">
      <c r="B41" s="71" t="s">
        <v>59</v>
      </c>
      <c r="C41" s="75"/>
      <c r="D41" s="75"/>
      <c r="E41" s="72"/>
      <c r="F41" s="71" t="s">
        <v>43</v>
      </c>
      <c r="G41" s="72"/>
    </row>
    <row r="42" spans="2:7" ht="15.75" thickBot="1" x14ac:dyDescent="0.3">
      <c r="B42" s="19" t="s">
        <v>44</v>
      </c>
      <c r="C42" s="76"/>
      <c r="D42" s="77"/>
      <c r="E42" s="78"/>
      <c r="F42" s="19" t="s">
        <v>45</v>
      </c>
      <c r="G42" s="17"/>
    </row>
    <row r="43" spans="2:7" ht="15.75" thickBot="1" x14ac:dyDescent="0.3">
      <c r="B43" s="19" t="s">
        <v>46</v>
      </c>
      <c r="C43" s="93"/>
      <c r="D43" s="94"/>
      <c r="E43" s="95"/>
      <c r="F43" s="19" t="s">
        <v>47</v>
      </c>
      <c r="G43" s="17"/>
    </row>
    <row r="44" spans="2:7" ht="15.75" thickBot="1" x14ac:dyDescent="0.3">
      <c r="B44" s="19" t="s">
        <v>48</v>
      </c>
      <c r="C44" s="15"/>
      <c r="D44" s="18" t="s">
        <v>57</v>
      </c>
      <c r="E44" s="15"/>
      <c r="F44" s="19" t="s">
        <v>50</v>
      </c>
      <c r="G44" s="17"/>
    </row>
    <row r="45" spans="2:7" ht="15.75" thickBot="1" x14ac:dyDescent="0.3">
      <c r="B45" s="19" t="s">
        <v>51</v>
      </c>
      <c r="C45" s="16"/>
      <c r="D45" s="19" t="s">
        <v>52</v>
      </c>
      <c r="E45" s="14"/>
      <c r="F45" s="19" t="s">
        <v>53</v>
      </c>
      <c r="G45" s="17"/>
    </row>
    <row r="46" spans="2:7" x14ac:dyDescent="0.25">
      <c r="B46" s="73" t="s">
        <v>54</v>
      </c>
      <c r="C46" s="86"/>
      <c r="D46" s="86"/>
      <c r="E46" s="86"/>
      <c r="F46" s="86"/>
      <c r="G46" s="87"/>
    </row>
    <row r="47" spans="2:7" ht="51.75" customHeight="1" thickBot="1" x14ac:dyDescent="0.3">
      <c r="B47" s="74"/>
      <c r="C47" s="88"/>
      <c r="D47" s="88"/>
      <c r="E47" s="88"/>
      <c r="F47" s="88"/>
      <c r="G47" s="89"/>
    </row>
    <row r="48" spans="2:7" ht="15.75" thickBot="1" x14ac:dyDescent="0.3">
      <c r="B48" s="79"/>
      <c r="C48" s="80"/>
      <c r="D48" s="80"/>
      <c r="E48" s="80"/>
      <c r="F48" s="80"/>
      <c r="G48" s="81"/>
    </row>
    <row r="49" spans="2:7" ht="15.75" thickBot="1" x14ac:dyDescent="0.3">
      <c r="B49" s="71" t="s">
        <v>60</v>
      </c>
      <c r="C49" s="75"/>
      <c r="D49" s="75"/>
      <c r="E49" s="72"/>
      <c r="F49" s="71" t="s">
        <v>43</v>
      </c>
      <c r="G49" s="72"/>
    </row>
    <row r="50" spans="2:7" ht="15.75" thickBot="1" x14ac:dyDescent="0.3">
      <c r="B50" s="19" t="s">
        <v>44</v>
      </c>
      <c r="C50" s="76"/>
      <c r="D50" s="77"/>
      <c r="E50" s="78"/>
      <c r="F50" s="19" t="s">
        <v>45</v>
      </c>
      <c r="G50" s="17"/>
    </row>
    <row r="51" spans="2:7" ht="15.75" thickBot="1" x14ac:dyDescent="0.3">
      <c r="B51" s="19" t="s">
        <v>46</v>
      </c>
      <c r="C51" s="93"/>
      <c r="D51" s="94"/>
      <c r="E51" s="95"/>
      <c r="F51" s="19" t="s">
        <v>47</v>
      </c>
      <c r="G51" s="17"/>
    </row>
    <row r="52" spans="2:7" ht="15.75" thickBot="1" x14ac:dyDescent="0.3">
      <c r="B52" s="19" t="s">
        <v>48</v>
      </c>
      <c r="C52" s="15"/>
      <c r="D52" s="18" t="s">
        <v>57</v>
      </c>
      <c r="E52" s="15"/>
      <c r="F52" s="19" t="s">
        <v>50</v>
      </c>
      <c r="G52" s="17"/>
    </row>
    <row r="53" spans="2:7" ht="15.75" thickBot="1" x14ac:dyDescent="0.3">
      <c r="B53" s="19" t="s">
        <v>51</v>
      </c>
      <c r="C53" s="16"/>
      <c r="D53" s="19" t="s">
        <v>52</v>
      </c>
      <c r="E53" s="14"/>
      <c r="F53" s="19" t="s">
        <v>53</v>
      </c>
      <c r="G53" s="17"/>
    </row>
    <row r="54" spans="2:7" x14ac:dyDescent="0.25">
      <c r="B54" s="73" t="s">
        <v>54</v>
      </c>
      <c r="C54" s="86"/>
      <c r="D54" s="86"/>
      <c r="E54" s="86"/>
      <c r="F54" s="86"/>
      <c r="G54" s="87"/>
    </row>
    <row r="55" spans="2:7" ht="51.75" customHeight="1" thickBot="1" x14ac:dyDescent="0.3">
      <c r="B55" s="74"/>
      <c r="C55" s="88"/>
      <c r="D55" s="88"/>
      <c r="E55" s="88"/>
      <c r="F55" s="88"/>
      <c r="G55" s="89"/>
    </row>
    <row r="56" spans="2:7" ht="15.75" thickBot="1" x14ac:dyDescent="0.3">
      <c r="B56" s="79"/>
      <c r="C56" s="80"/>
      <c r="D56" s="80"/>
      <c r="E56" s="80"/>
      <c r="F56" s="80"/>
      <c r="G56" s="81"/>
    </row>
    <row r="57" spans="2:7" ht="15.75" thickBot="1" x14ac:dyDescent="0.3">
      <c r="B57" s="71" t="s">
        <v>61</v>
      </c>
      <c r="C57" s="75"/>
      <c r="D57" s="75"/>
      <c r="E57" s="72"/>
      <c r="F57" s="71" t="s">
        <v>43</v>
      </c>
      <c r="G57" s="72"/>
    </row>
    <row r="58" spans="2:7" ht="15.75" thickBot="1" x14ac:dyDescent="0.3">
      <c r="B58" s="19" t="s">
        <v>44</v>
      </c>
      <c r="C58" s="76"/>
      <c r="D58" s="77"/>
      <c r="E58" s="78"/>
      <c r="F58" s="19" t="s">
        <v>45</v>
      </c>
      <c r="G58" s="17"/>
    </row>
    <row r="59" spans="2:7" ht="15.75" thickBot="1" x14ac:dyDescent="0.3">
      <c r="B59" s="19" t="s">
        <v>46</v>
      </c>
      <c r="C59" s="93"/>
      <c r="D59" s="94"/>
      <c r="E59" s="95"/>
      <c r="F59" s="19" t="s">
        <v>47</v>
      </c>
      <c r="G59" s="17"/>
    </row>
    <row r="60" spans="2:7" ht="15.75" thickBot="1" x14ac:dyDescent="0.3">
      <c r="B60" s="19" t="s">
        <v>48</v>
      </c>
      <c r="C60" s="15"/>
      <c r="D60" s="18" t="s">
        <v>57</v>
      </c>
      <c r="E60" s="15"/>
      <c r="F60" s="19" t="s">
        <v>50</v>
      </c>
      <c r="G60" s="17"/>
    </row>
    <row r="61" spans="2:7" ht="15.75" thickBot="1" x14ac:dyDescent="0.3">
      <c r="B61" s="19" t="s">
        <v>51</v>
      </c>
      <c r="C61" s="16"/>
      <c r="D61" s="19" t="s">
        <v>52</v>
      </c>
      <c r="E61" s="14"/>
      <c r="F61" s="19" t="s">
        <v>53</v>
      </c>
      <c r="G61" s="17"/>
    </row>
    <row r="62" spans="2:7" x14ac:dyDescent="0.25">
      <c r="B62" s="73" t="s">
        <v>54</v>
      </c>
      <c r="C62" s="86"/>
      <c r="D62" s="86"/>
      <c r="E62" s="86"/>
      <c r="F62" s="86"/>
      <c r="G62" s="87"/>
    </row>
    <row r="63" spans="2:7" ht="51.75" customHeight="1" thickBot="1" x14ac:dyDescent="0.3">
      <c r="B63" s="74"/>
      <c r="C63" s="88"/>
      <c r="D63" s="88"/>
      <c r="E63" s="88"/>
      <c r="F63" s="88"/>
      <c r="G63" s="89"/>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3897CD2D-E008-4256-8555-DB694FBC0ABF}"/>
  </hyperlinks>
  <pageMargins left="0.25" right="0.25" top="0.25" bottom="0.5" header="0.3" footer="0.3"/>
  <pageSetup scale="62"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W3A6JUTVPN6F-240134448-220</_dlc_DocId>
    <_dlc_DocIdUrl xmlns="500343c0-af67-4d55-b6f3-a7838e163d14">
      <Url>https://osicagov.sharepoint.com/sites/CalSAWS_Procurement/_layouts/15/DocIdRedir.aspx?ID=W3A6JUTVPN6F-240134448-220</Url>
      <Description>W3A6JUTVPN6F-240134448-220</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0992CCEA806604EAE00120D5323E305" ma:contentTypeVersion="7" ma:contentTypeDescription="Create a new document." ma:contentTypeScope="" ma:versionID="f2f484c1993f64b73b09e5ebd1e5679e">
  <xsd:schema xmlns:xsd="http://www.w3.org/2001/XMLSchema" xmlns:xs="http://www.w3.org/2001/XMLSchema" xmlns:p="http://schemas.microsoft.com/office/2006/metadata/properties" xmlns:ns2="500343c0-af67-4d55-b6f3-a7838e163d14" xmlns:ns3="63a95ee7-cd1c-484f-8b23-175e24e39d14" targetNamespace="http://schemas.microsoft.com/office/2006/metadata/properties" ma:root="true" ma:fieldsID="99b058de6094ab94939663369ae1a95c" ns2:_="" ns3:_="">
    <xsd:import namespace="500343c0-af67-4d55-b6f3-a7838e163d14"/>
    <xsd:import namespace="63a95ee7-cd1c-484f-8b23-175e24e39d1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3a95ee7-cd1c-484f-8b23-175e24e39d1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DF2FDF8-7FFB-4C95-86B2-EC1A076DFF5F}">
  <ds:schemaRefs>
    <ds:schemaRef ds:uri="http://schemas.microsoft.com/sharepoint/v3/contenttype/forms"/>
  </ds:schemaRefs>
</ds:datastoreItem>
</file>

<file path=customXml/itemProps2.xml><?xml version="1.0" encoding="utf-8"?>
<ds:datastoreItem xmlns:ds="http://schemas.openxmlformats.org/officeDocument/2006/customXml" ds:itemID="{48FB9B27-1D4F-4965-A449-FC9B915DD7EE}">
  <ds:schemaRefs>
    <ds:schemaRef ds:uri="http://schemas.microsoft.com/office/infopath/2007/PartnerControls"/>
    <ds:schemaRef ds:uri="http://www.w3.org/XML/1998/namespace"/>
    <ds:schemaRef ds:uri="http://purl.org/dc/dcmitype/"/>
    <ds:schemaRef ds:uri="http://schemas.microsoft.com/office/2006/documentManagement/types"/>
    <ds:schemaRef ds:uri="http://schemas.microsoft.com/office/2006/metadata/properties"/>
    <ds:schemaRef ds:uri="http://purl.org/dc/terms/"/>
    <ds:schemaRef ds:uri="75cd9c0a-e80a-47c5-9219-3159de1610e0"/>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D33BF599-023C-45C6-93FE-F096A622B5A6}"/>
</file>

<file path=customXml/itemProps4.xml><?xml version="1.0" encoding="utf-8"?>
<ds:datastoreItem xmlns:ds="http://schemas.openxmlformats.org/officeDocument/2006/customXml" ds:itemID="{28A6D961-27B0-4484-8CD7-E271ECB4D744}"/>
</file>

<file path=customXml/itemProps5.xml><?xml version="1.0" encoding="utf-8"?>
<ds:datastoreItem xmlns:ds="http://schemas.openxmlformats.org/officeDocument/2006/customXml" ds:itemID="{C03651D8-5CA8-4B3F-8111-5A40A3BB1334}"/>
</file>

<file path=docMetadata/LabelInfo.xml><?xml version="1.0" encoding="utf-8"?>
<clbl:labelList xmlns:clbl="http://schemas.microsoft.com/office/2020/mipLabelMetadata">
  <clbl:label id="{a0819fa7-4367-4500-ba88-dd630d977609}" enabled="1" method="Standard" siteId="{63ce7d59-2f3e-42cd-a8cc-be764cff5eb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Form Instructions</vt:lpstr>
      <vt:lpstr>Summary</vt:lpstr>
      <vt:lpstr>S10</vt:lpstr>
      <vt:lpstr>S11</vt:lpstr>
      <vt:lpstr>S12</vt:lpstr>
      <vt:lpstr>'Form Instructions'!Print_Area</vt:lpstr>
      <vt:lpstr>'S10'!Print_Area</vt:lpstr>
      <vt:lpstr>'S11'!Print_Area</vt:lpstr>
      <vt:lpstr>'S12'!Print_Area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2025-06-24T21:34:42Z</dcterms:created>
  <dcterms:modified xsi:type="dcterms:W3CDTF">2025-10-21T17:36:34Z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0x010100A0992CCEA806604EAE00120D5323E305</vt:lpwstr>
  </property>
  <property fmtid="{D5CDD505-2E9C-101B-9397-08002B2CF9AE}" pid="3" name="_dlc_DocIdItemGuid">
    <vt:lpwstr>49c67056-6c28-4f02-9ea7-f41b8c3954d2</vt:lpwstr>
  </property>
  <property fmtid="{D5CDD505-2E9C-101B-9397-08002B2CF9AE}" pid="4" name="_ExtendedDescription">
    <vt:lpwstr/>
  </property>
</Properties>
</file>